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pewelhaven/Documents/Thesis!/"/>
    </mc:Choice>
  </mc:AlternateContent>
  <xr:revisionPtr revIDLastSave="0" documentId="13_ncr:1_{03E8D82F-1F24-D649-A8D6-2A96EC4B436F}" xr6:coauthVersionLast="47" xr6:coauthVersionMax="47" xr10:uidLastSave="{00000000-0000-0000-0000-000000000000}"/>
  <bookViews>
    <workbookView xWindow="4740" yWindow="500" windowWidth="23060" windowHeight="16100" activeTab="3" xr2:uid="{6C967B30-58FB-AA48-BAA9-454734709CE2}"/>
  </bookViews>
  <sheets>
    <sheet name="Supplemental Table 1" sheetId="13" r:id="rId1"/>
    <sheet name="Supplemental Table 2" sheetId="16" r:id="rId2"/>
    <sheet name="Supplemental Table 3" sheetId="14" r:id="rId3"/>
    <sheet name="Supplemental Table 4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5" l="1"/>
  <c r="E3" i="15"/>
  <c r="E5" i="15"/>
  <c r="E6" i="15"/>
  <c r="E7" i="15"/>
  <c r="E8" i="15"/>
  <c r="E9" i="15"/>
  <c r="E10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I5" i="16"/>
  <c r="J23" i="15"/>
  <c r="J22" i="15"/>
  <c r="J21" i="15"/>
  <c r="J20" i="15"/>
  <c r="J19" i="15"/>
  <c r="J18" i="15"/>
  <c r="J17" i="15"/>
  <c r="J16" i="15"/>
  <c r="J15" i="15"/>
  <c r="J14" i="15"/>
  <c r="J13" i="15"/>
  <c r="J12" i="15"/>
  <c r="J10" i="15"/>
  <c r="J9" i="15"/>
  <c r="J8" i="15"/>
  <c r="J7" i="15"/>
  <c r="J6" i="15"/>
  <c r="J5" i="15"/>
  <c r="J3" i="15"/>
  <c r="J2" i="15"/>
  <c r="I8" i="16"/>
  <c r="D8" i="16"/>
  <c r="I7" i="16"/>
  <c r="D7" i="16"/>
  <c r="I6" i="16"/>
  <c r="D6" i="16"/>
  <c r="D5" i="16"/>
  <c r="I4" i="16"/>
  <c r="D4" i="16"/>
  <c r="I3" i="16"/>
  <c r="D3" i="16"/>
  <c r="I2" i="16"/>
  <c r="D2" i="16"/>
  <c r="E33" i="13"/>
  <c r="E32" i="13"/>
  <c r="E31" i="13"/>
  <c r="E30" i="13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</calcChain>
</file>

<file path=xl/sharedStrings.xml><?xml version="1.0" encoding="utf-8"?>
<sst xmlns="http://schemas.openxmlformats.org/spreadsheetml/2006/main" count="473" uniqueCount="268">
  <si>
    <t>Pathway</t>
  </si>
  <si>
    <t>Sex</t>
  </si>
  <si>
    <t>Dimethyl-branched-chain fatty acid mitochondrial beta-oxidation</t>
  </si>
  <si>
    <t>Leukotriene metabolism</t>
  </si>
  <si>
    <t>Omega-3 fatty acid metabolism</t>
  </si>
  <si>
    <t>Omega-6 fatty acid metabolism</t>
  </si>
  <si>
    <t>Biopterin metabolism</t>
  </si>
  <si>
    <t>Vitamin B3 (nicotinate and nicotinamide) metabolism</t>
  </si>
  <si>
    <t>Arginine and Proline Metabolism</t>
  </si>
  <si>
    <t>Mono-unsaturated fatty acid beta-oxidation</t>
  </si>
  <si>
    <t>Saturated fatty acids beta-oxidation</t>
  </si>
  <si>
    <t>L</t>
  </si>
  <si>
    <t>Aspartate and asparagine metabolism</t>
  </si>
  <si>
    <t>Glycine, serine, alanine and threonine metabolism</t>
  </si>
  <si>
    <t>Glycerophospholipid metabolism</t>
  </si>
  <si>
    <t>Phosphatidylinositol phosphate metabolism</t>
  </si>
  <si>
    <t>Glycosphingolipid metabolism</t>
  </si>
  <si>
    <t>Histidine metabolism</t>
  </si>
  <si>
    <t>Sialic acid metabolism</t>
  </si>
  <si>
    <t>Carnitine shuttle</t>
  </si>
  <si>
    <t>Lysine metabolism</t>
  </si>
  <si>
    <t>Cluster</t>
  </si>
  <si>
    <t>Pathway total</t>
  </si>
  <si>
    <t>Hits.total</t>
  </si>
  <si>
    <t>Hits.sig</t>
  </si>
  <si>
    <t>Expected</t>
  </si>
  <si>
    <t>FET</t>
  </si>
  <si>
    <t>EASE</t>
  </si>
  <si>
    <t>Cpd.Hits</t>
  </si>
  <si>
    <t>Linoleate metabolism</t>
  </si>
  <si>
    <t>M</t>
  </si>
  <si>
    <t>LM</t>
  </si>
  <si>
    <t>m/z</t>
  </si>
  <si>
    <t>Accepted Compound ID</t>
  </si>
  <si>
    <t>Accepted Description</t>
  </si>
  <si>
    <t>Adducts</t>
  </si>
  <si>
    <t>Formula</t>
  </si>
  <si>
    <t>Fragmentation Score</t>
  </si>
  <si>
    <t>M+H</t>
  </si>
  <si>
    <t>HMDB00177</t>
  </si>
  <si>
    <t>C6H9N3O2</t>
  </si>
  <si>
    <t>C6H14N2O2</t>
  </si>
  <si>
    <t>M+Na</t>
  </si>
  <si>
    <t>HMDB06510</t>
  </si>
  <si>
    <t>Cervonyl carnitine</t>
  </si>
  <si>
    <t>C29H45NO4</t>
  </si>
  <si>
    <t>HMDB39353</t>
  </si>
  <si>
    <t>alpha-Chaconine</t>
  </si>
  <si>
    <t>C45H73NO14</t>
  </si>
  <si>
    <t>HMDB29225</t>
  </si>
  <si>
    <t>Coutaric acid</t>
  </si>
  <si>
    <t>HMDB36365</t>
  </si>
  <si>
    <t>Cyclopassifloside X</t>
  </si>
  <si>
    <t>C37H62O12</t>
  </si>
  <si>
    <t>HMDB12983</t>
  </si>
  <si>
    <t>Kinetensin 1-3</t>
  </si>
  <si>
    <t>C15H30N6O4</t>
  </si>
  <si>
    <t>C27H40O6</t>
  </si>
  <si>
    <t>C43H72O17</t>
  </si>
  <si>
    <t>Progenesis m/z</t>
  </si>
  <si>
    <t>ppm error</t>
  </si>
  <si>
    <t>HMDB00182</t>
  </si>
  <si>
    <t>All participants M vs F</t>
  </si>
  <si>
    <t>F</t>
  </si>
  <si>
    <t>C18H27N3O4</t>
  </si>
  <si>
    <t>Ligament M vs F</t>
  </si>
  <si>
    <t>HMDB28886</t>
  </si>
  <si>
    <t>Histidinyl-Hydroxyproline</t>
  </si>
  <si>
    <t>C11H16N4O4</t>
  </si>
  <si>
    <t>Meniscus M vs F</t>
  </si>
  <si>
    <t>HMDB38352</t>
  </si>
  <si>
    <t>Lucidenic acid N</t>
  </si>
  <si>
    <t>Score (Out of 100)</t>
  </si>
  <si>
    <t>Score (Out of 60)</t>
  </si>
  <si>
    <t>Record ID</t>
  </si>
  <si>
    <t>Age</t>
  </si>
  <si>
    <t>BMI</t>
  </si>
  <si>
    <t>R/L</t>
  </si>
  <si>
    <t>path</t>
  </si>
  <si>
    <t>Included (Y/N)</t>
  </si>
  <si>
    <t>Pathology Group</t>
  </si>
  <si>
    <t>VCU_01</t>
  </si>
  <si>
    <t>L LCL reconstruction</t>
  </si>
  <si>
    <t>Y</t>
  </si>
  <si>
    <t>VCU_02</t>
  </si>
  <si>
    <t>R</t>
  </si>
  <si>
    <t>R medial meniscus tear</t>
  </si>
  <si>
    <t>VCU_03</t>
  </si>
  <si>
    <t>R ACL, lat men tear</t>
  </si>
  <si>
    <t>VCU_04</t>
  </si>
  <si>
    <t>L cartilage Biospy</t>
  </si>
  <si>
    <t>N</t>
  </si>
  <si>
    <t>VCU_05</t>
  </si>
  <si>
    <t>L MMR</t>
  </si>
  <si>
    <t>VCU_06</t>
  </si>
  <si>
    <t>R debridement</t>
  </si>
  <si>
    <t>VCU_07</t>
  </si>
  <si>
    <t>L med/lat meniscectomy</t>
  </si>
  <si>
    <t>VCU_08</t>
  </si>
  <si>
    <t>?</t>
  </si>
  <si>
    <t>LCL reconstruction</t>
  </si>
  <si>
    <t>VCU_09</t>
  </si>
  <si>
    <t>R ACL</t>
  </si>
  <si>
    <t>VCU_10</t>
  </si>
  <si>
    <t>L PMM</t>
  </si>
  <si>
    <t>VCU_11</t>
  </si>
  <si>
    <t>R ACL, med/lat men</t>
  </si>
  <si>
    <t>VCU_12</t>
  </si>
  <si>
    <t>R lateral meniscus tear</t>
  </si>
  <si>
    <t>VCU_13</t>
  </si>
  <si>
    <t>L TTO, ACI</t>
  </si>
  <si>
    <t>VCU_14</t>
  </si>
  <si>
    <t>VCU_15</t>
  </si>
  <si>
    <t>R chondromalacia</t>
  </si>
  <si>
    <t>VCU_16</t>
  </si>
  <si>
    <t>R knee scope</t>
  </si>
  <si>
    <t>VCU_17</t>
  </si>
  <si>
    <t>R knee meniscus tear</t>
  </si>
  <si>
    <t>VCU_18</t>
  </si>
  <si>
    <t>VCU_19</t>
  </si>
  <si>
    <t>L MPFL</t>
  </si>
  <si>
    <t>VCU_20</t>
  </si>
  <si>
    <t>L ACL, lat men tear</t>
  </si>
  <si>
    <t>VCU_21</t>
  </si>
  <si>
    <t>L meniscus repair</t>
  </si>
  <si>
    <t>VCU_22</t>
  </si>
  <si>
    <t>R meniscus repair</t>
  </si>
  <si>
    <t>VCU_23</t>
  </si>
  <si>
    <t>R knee chondral loose body</t>
  </si>
  <si>
    <t>VCU_24</t>
  </si>
  <si>
    <t>R lateral meniscus</t>
  </si>
  <si>
    <t>VCU_25</t>
  </si>
  <si>
    <t>R ACL PCL</t>
  </si>
  <si>
    <t>VCU_26</t>
  </si>
  <si>
    <t>R cartilage biopsy</t>
  </si>
  <si>
    <t>VCU_27</t>
  </si>
  <si>
    <t>VCU_28</t>
  </si>
  <si>
    <t>R patella chondromalacia</t>
  </si>
  <si>
    <t>VCU_29</t>
  </si>
  <si>
    <t>R mpfl tear</t>
  </si>
  <si>
    <t>VCU_30</t>
  </si>
  <si>
    <t>VCU_31</t>
  </si>
  <si>
    <t>L ACL</t>
  </si>
  <si>
    <t>VCU_32</t>
  </si>
  <si>
    <t>VCU_33</t>
  </si>
  <si>
    <t>R knee chondroplasty</t>
  </si>
  <si>
    <t>VCU_34</t>
  </si>
  <si>
    <t>R knee lateral release</t>
  </si>
  <si>
    <t>Right med meniscus tear</t>
  </si>
  <si>
    <t>VCU_37</t>
  </si>
  <si>
    <t>L knee OCD</t>
  </si>
  <si>
    <t>VCU_38</t>
  </si>
  <si>
    <t>L ACL, PCL, PLC, med meniscus</t>
  </si>
  <si>
    <t>VCU_39</t>
  </si>
  <si>
    <t>Right knee med/lat men tear</t>
  </si>
  <si>
    <t>VCU_40</t>
  </si>
  <si>
    <t>L knee med mensicus tear</t>
  </si>
  <si>
    <t>VCU_41</t>
  </si>
  <si>
    <t>Right med/lat meniscus tear</t>
  </si>
  <si>
    <t>VCU_42</t>
  </si>
  <si>
    <t>VCU_43</t>
  </si>
  <si>
    <t>R ACL, MCL, lateral meniscus</t>
  </si>
  <si>
    <t>VCU_44</t>
  </si>
  <si>
    <t>Right knee TTO, MPFL, micro fx</t>
  </si>
  <si>
    <t>VCU_45</t>
  </si>
  <si>
    <t>L knee lateral meniscus tear</t>
  </si>
  <si>
    <t>Time between injury &amp; repair (days)</t>
  </si>
  <si>
    <t>VCU_36</t>
  </si>
  <si>
    <t>Fatty acid oxidation</t>
  </si>
  <si>
    <t>Glycolysis and Gluconeogenesis</t>
  </si>
  <si>
    <t>Squalene and cholesterol biosynthesis</t>
  </si>
  <si>
    <t>TCA cycle</t>
  </si>
  <si>
    <t>Fatty acid activation</t>
  </si>
  <si>
    <t>Trihydroxycoprostanoyl-CoA beta-oxidation</t>
  </si>
  <si>
    <t>Proteoglycan biosynthesis</t>
  </si>
  <si>
    <t>Valine, leucine and isoleucine degradation</t>
  </si>
  <si>
    <t>Porphyrin metabolism</t>
  </si>
  <si>
    <t>De novo fatty acid biosynthesis</t>
  </si>
  <si>
    <t>Fatty Acid Metabolism</t>
  </si>
  <si>
    <t>C00024;C01352</t>
  </si>
  <si>
    <t>Fatty acid oxidation, peroxisome</t>
  </si>
  <si>
    <t>strdnccoa;C00024;C01944</t>
  </si>
  <si>
    <t>C00024;C00388;C00386</t>
  </si>
  <si>
    <t>C00024;C00035;C00044</t>
  </si>
  <si>
    <t>C00024;C03428;C01352</t>
  </si>
  <si>
    <t>C00024;C00035;C01352;C00044</t>
  </si>
  <si>
    <t>C00024;strdnccoa;C01944;C01352</t>
  </si>
  <si>
    <t>C00024;C01352;C00035;C01747;C02744</t>
  </si>
  <si>
    <t>C01944;strdnccoa;C00024;eicostet;arachd;tmndnc;C01352</t>
  </si>
  <si>
    <t>C00024;CE5969;CE5967;CE5946;CE5307;C02166;C05952;CE5319</t>
  </si>
  <si>
    <t>C00024;CE2433;CE4793;CE5121;CE2440;CE2435;CE2437;CE2431;CE2432;CE2439;CE5117;CE5118;CE2442</t>
  </si>
  <si>
    <t>C00010;C00100;CE5168</t>
  </si>
  <si>
    <t>C00043;C00634;C00203</t>
  </si>
  <si>
    <t>C00062;C00301;C03246</t>
  </si>
  <si>
    <t>C00010;C00877;C00527</t>
  </si>
  <si>
    <t>C00010;C00062;C03069;C00100;C00630</t>
  </si>
  <si>
    <t>Glycosphingolipid biosynthesis</t>
  </si>
  <si>
    <t>C04911;C00634;C04730;C06135;C00374;C00203</t>
  </si>
  <si>
    <t>C00100;C03460;C03345;C03344;C00010;C15976;C00630;C03069</t>
  </si>
  <si>
    <t>C05922;C00079;thbpt4acam</t>
  </si>
  <si>
    <t>CE0692;CE2597;C00010</t>
  </si>
  <si>
    <t>C00010;C05791;C01079</t>
  </si>
  <si>
    <t>C16328;C00010;CE4814</t>
  </si>
  <si>
    <t>C00010;lnlccoa;CE5162;lneldccoa;C06428;C02679</t>
  </si>
  <si>
    <t>C02571;C02679;C00010;C05265</t>
  </si>
  <si>
    <t>C05271;C00010;C00136;C05268;C05265;C05266;C05267</t>
  </si>
  <si>
    <t>C00010;CE4806;CE4805;CE4803;CE4801;CE4796;CE4797;C00630;CE4798</t>
  </si>
  <si>
    <t>C04520;C01204;C04477;C11555;C01235;C00165;C01272</t>
  </si>
  <si>
    <t>C04230;CE2576;C04717;C00051;CE5526;C14825;C14826;C14827;C06426;CE5527;C14762;C14765</t>
  </si>
  <si>
    <t>C00100;tetpent3crn;arachdcrn;c226crn;tetpent6crn;eicostetcrn;clpndcrn;dcsptn1crn;dmhptcrn;arachcoa</t>
  </si>
  <si>
    <t>C06241;C05401;C02737;C01582;C00221;C04257;C04911;C00165;C00270;C00267;C00124;C00055;C00137;C04776</t>
  </si>
  <si>
    <t>C00020;C01029;C01035;C01239;CE1938;C00315;C02567;C00487;C00062;C02571;C00612;CE5588;C02714;CE5586</t>
  </si>
  <si>
    <t>C04230;C05401;C04598;C04317;CE0520;C02737;C06427;C00670;C00165;C00588;C00063;C01582;C00114;C00836;C00187;C01595;C00055;C15647;C15646;C00137;C00416</t>
  </si>
  <si>
    <t>C00062;C00010</t>
  </si>
  <si>
    <t>HMDB03447</t>
  </si>
  <si>
    <t>Tryptophanol</t>
  </si>
  <si>
    <t>C10H11NO</t>
  </si>
  <si>
    <t>HMDB28915</t>
  </si>
  <si>
    <t>Isoleucyl-Proline</t>
  </si>
  <si>
    <t>C11H20N2O3</t>
  </si>
  <si>
    <t>HMDB01388</t>
  </si>
  <si>
    <t>Alpha-Linolenic acid</t>
  </si>
  <si>
    <t>C18H30O2</t>
  </si>
  <si>
    <t>HMDB00673</t>
  </si>
  <si>
    <t>Linoleic acid</t>
  </si>
  <si>
    <t>C18H32O2</t>
  </si>
  <si>
    <t>HMDB38838</t>
  </si>
  <si>
    <t>Lansiumamide C</t>
  </si>
  <si>
    <t>C18H19NO</t>
  </si>
  <si>
    <t>HMDB38029</t>
  </si>
  <si>
    <t>Eriojaposide B</t>
  </si>
  <si>
    <t>C25H40O11</t>
  </si>
  <si>
    <t>HMDB35999</t>
  </si>
  <si>
    <t>Ganoderic acid Mg</t>
  </si>
  <si>
    <t>C35H54O8</t>
  </si>
  <si>
    <t>HMDB32839</t>
  </si>
  <si>
    <t>Citronellyl beta-sophoroside</t>
  </si>
  <si>
    <t>C22H40O11</t>
  </si>
  <si>
    <t>(L/D) Lysine</t>
  </si>
  <si>
    <t>HMDB00517</t>
  </si>
  <si>
    <t>(L/D) Arginine</t>
  </si>
  <si>
    <t>M+H, M+Na</t>
  </si>
  <si>
    <t>C6H14N4O2</t>
  </si>
  <si>
    <t>HMDB30365</t>
  </si>
  <si>
    <t>Cavipetin D</t>
  </si>
  <si>
    <t>C25H38O5</t>
  </si>
  <si>
    <t>HMDB29335</t>
  </si>
  <si>
    <t>Mucronine D</t>
  </si>
  <si>
    <t>C37H51N5O6</t>
  </si>
  <si>
    <t>HMDB41366</t>
  </si>
  <si>
    <t>24,25-Diacetylvulgaroside</t>
  </si>
  <si>
    <t>C29H44O8</t>
  </si>
  <si>
    <t>HMDB38345</t>
  </si>
  <si>
    <t>Alliosterol 1-rhamnoside 16-galactoside</t>
  </si>
  <si>
    <t>C39H66O13</t>
  </si>
  <si>
    <t>HMDB35727</t>
  </si>
  <si>
    <t>Hebevinoside II</t>
  </si>
  <si>
    <t>C45H72O14</t>
  </si>
  <si>
    <t>HMDB35947</t>
  </si>
  <si>
    <t>Cyclopassifloside V</t>
  </si>
  <si>
    <t>HMDB35749</t>
  </si>
  <si>
    <t>Ginsenoside B2</t>
  </si>
  <si>
    <t>C48H82O18</t>
  </si>
  <si>
    <t>Highest In</t>
  </si>
  <si>
    <t xml:space="preserve">No statistically significant pathways. </t>
  </si>
  <si>
    <t>FDR p-value</t>
  </si>
  <si>
    <t xml:space="preserve">Comparison </t>
  </si>
  <si>
    <t>(L/D) Histidine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</si>
</sst>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D9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47BBE-21E4-FD4C-9564-7C47AE070E0B}">
  <dimension ref="A1:I45"/>
  <sheetViews>
    <sheetView workbookViewId="0">
      <selection activeCell="G13" sqref="G13"/>
    </sheetView>
  </sheetViews>
  <sheetFormatPr baseColWidth="10" defaultRowHeight="16" x14ac:dyDescent="0.2"/>
  <cols>
    <col min="1" max="1" width="10.83203125" style="5"/>
    <col min="2" max="5" width="10.83203125" style="6"/>
    <col min="6" max="6" width="27.33203125" style="6" bestFit="1" customWidth="1"/>
    <col min="7" max="7" width="31.5" style="5" bestFit="1" customWidth="1"/>
    <col min="8" max="8" width="13" style="5" bestFit="1" customWidth="1"/>
    <col min="9" max="9" width="14.83203125" style="6" bestFit="1" customWidth="1"/>
    <col min="10" max="16384" width="10.83203125" style="2"/>
  </cols>
  <sheetData>
    <row r="1" spans="1:9" ht="32" customHeight="1" x14ac:dyDescent="0.2">
      <c r="A1" s="3" t="s">
        <v>74</v>
      </c>
      <c r="B1" s="4" t="s">
        <v>1</v>
      </c>
      <c r="C1" s="3" t="s">
        <v>75</v>
      </c>
      <c r="D1" s="3" t="s">
        <v>76</v>
      </c>
      <c r="E1" s="4" t="s">
        <v>77</v>
      </c>
      <c r="F1" s="3" t="s">
        <v>78</v>
      </c>
      <c r="G1" s="3" t="s">
        <v>166</v>
      </c>
      <c r="H1" s="3" t="s">
        <v>79</v>
      </c>
      <c r="I1" s="3" t="s">
        <v>80</v>
      </c>
    </row>
    <row r="2" spans="1:9" x14ac:dyDescent="0.2">
      <c r="A2" s="5" t="s">
        <v>81</v>
      </c>
      <c r="B2" s="6" t="s">
        <v>30</v>
      </c>
      <c r="C2" s="7">
        <v>43</v>
      </c>
      <c r="D2" s="7">
        <v>25.14</v>
      </c>
      <c r="E2" s="6" t="s">
        <v>11</v>
      </c>
      <c r="F2" s="7" t="s">
        <v>82</v>
      </c>
      <c r="G2" s="5">
        <v>22</v>
      </c>
      <c r="H2" s="5" t="s">
        <v>83</v>
      </c>
      <c r="I2" s="7" t="s">
        <v>11</v>
      </c>
    </row>
    <row r="3" spans="1:9" x14ac:dyDescent="0.2">
      <c r="A3" s="5" t="s">
        <v>84</v>
      </c>
      <c r="B3" s="6" t="s">
        <v>63</v>
      </c>
      <c r="C3" s="7">
        <v>48</v>
      </c>
      <c r="D3" s="7">
        <v>27.5</v>
      </c>
      <c r="E3" s="6" t="s">
        <v>85</v>
      </c>
      <c r="F3" s="7" t="s">
        <v>86</v>
      </c>
      <c r="G3" s="5">
        <v>101</v>
      </c>
      <c r="H3" s="5" t="s">
        <v>83</v>
      </c>
      <c r="I3" s="7" t="s">
        <v>30</v>
      </c>
    </row>
    <row r="4" spans="1:9" x14ac:dyDescent="0.2">
      <c r="A4" s="5" t="s">
        <v>87</v>
      </c>
      <c r="B4" s="6" t="s">
        <v>63</v>
      </c>
      <c r="C4" s="7">
        <v>18</v>
      </c>
      <c r="D4" s="7">
        <v>22.44</v>
      </c>
      <c r="E4" s="6" t="s">
        <v>85</v>
      </c>
      <c r="F4" s="7" t="s">
        <v>88</v>
      </c>
      <c r="G4" s="5">
        <v>99</v>
      </c>
      <c r="H4" s="5" t="s">
        <v>83</v>
      </c>
      <c r="I4" s="7" t="s">
        <v>31</v>
      </c>
    </row>
    <row r="5" spans="1:9" x14ac:dyDescent="0.2">
      <c r="A5" s="5" t="s">
        <v>89</v>
      </c>
      <c r="B5" s="6" t="s">
        <v>63</v>
      </c>
      <c r="C5" s="7">
        <v>29</v>
      </c>
      <c r="D5" s="7">
        <v>32.1</v>
      </c>
      <c r="E5" s="6" t="s">
        <v>11</v>
      </c>
      <c r="F5" s="7" t="s">
        <v>90</v>
      </c>
      <c r="G5" s="5">
        <v>30</v>
      </c>
      <c r="H5" s="5" t="s">
        <v>91</v>
      </c>
    </row>
    <row r="6" spans="1:9" x14ac:dyDescent="0.2">
      <c r="A6" s="5" t="s">
        <v>92</v>
      </c>
      <c r="B6" s="6" t="s">
        <v>30</v>
      </c>
      <c r="C6" s="7">
        <v>38</v>
      </c>
      <c r="D6" s="7">
        <v>31.1</v>
      </c>
      <c r="E6" s="6" t="s">
        <v>11</v>
      </c>
      <c r="F6" s="7" t="s">
        <v>93</v>
      </c>
      <c r="G6" s="5">
        <v>29</v>
      </c>
      <c r="H6" s="5" t="s">
        <v>83</v>
      </c>
      <c r="I6" s="7" t="s">
        <v>30</v>
      </c>
    </row>
    <row r="7" spans="1:9" x14ac:dyDescent="0.2">
      <c r="A7" s="5" t="s">
        <v>94</v>
      </c>
      <c r="B7" s="6" t="s">
        <v>63</v>
      </c>
      <c r="C7" s="7">
        <v>38</v>
      </c>
      <c r="D7" s="7">
        <v>46.05</v>
      </c>
      <c r="E7" s="6" t="s">
        <v>85</v>
      </c>
      <c r="F7" s="7" t="s">
        <v>95</v>
      </c>
      <c r="G7" s="5">
        <v>29</v>
      </c>
      <c r="H7" s="5" t="s">
        <v>91</v>
      </c>
    </row>
    <row r="8" spans="1:9" x14ac:dyDescent="0.2">
      <c r="A8" s="5" t="s">
        <v>96</v>
      </c>
      <c r="B8" s="6" t="s">
        <v>63</v>
      </c>
      <c r="C8" s="7">
        <v>43</v>
      </c>
      <c r="D8" s="7">
        <v>33.24</v>
      </c>
      <c r="E8" s="6" t="s">
        <v>11</v>
      </c>
      <c r="F8" s="7" t="s">
        <v>97</v>
      </c>
      <c r="G8" s="5">
        <v>7</v>
      </c>
      <c r="H8" s="5" t="s">
        <v>83</v>
      </c>
      <c r="I8" s="7" t="s">
        <v>30</v>
      </c>
    </row>
    <row r="9" spans="1:9" x14ac:dyDescent="0.2">
      <c r="A9" s="5" t="s">
        <v>98</v>
      </c>
      <c r="B9" s="6" t="s">
        <v>63</v>
      </c>
      <c r="C9" s="7">
        <v>21</v>
      </c>
      <c r="D9" s="7">
        <v>23.75</v>
      </c>
      <c r="E9" s="6" t="s">
        <v>99</v>
      </c>
      <c r="F9" s="7" t="s">
        <v>100</v>
      </c>
      <c r="G9" s="5">
        <v>14</v>
      </c>
      <c r="H9" s="5" t="s">
        <v>83</v>
      </c>
      <c r="I9" s="7" t="s">
        <v>11</v>
      </c>
    </row>
    <row r="10" spans="1:9" x14ac:dyDescent="0.2">
      <c r="A10" s="5" t="s">
        <v>101</v>
      </c>
      <c r="B10" s="6" t="s">
        <v>30</v>
      </c>
      <c r="C10" s="7">
        <v>21</v>
      </c>
      <c r="D10" s="7">
        <v>28.24</v>
      </c>
      <c r="E10" s="6" t="str">
        <f t="shared" ref="E10:E33" si="0">LEFT(F10,FIND(" ",F10) - 1)</f>
        <v>R</v>
      </c>
      <c r="F10" s="7" t="s">
        <v>102</v>
      </c>
      <c r="G10" s="5">
        <v>61</v>
      </c>
      <c r="H10" s="5" t="s">
        <v>83</v>
      </c>
      <c r="I10" s="7" t="s">
        <v>11</v>
      </c>
    </row>
    <row r="11" spans="1:9" x14ac:dyDescent="0.2">
      <c r="A11" s="5" t="s">
        <v>103</v>
      </c>
      <c r="B11" s="6" t="s">
        <v>63</v>
      </c>
      <c r="C11" s="7">
        <v>43</v>
      </c>
      <c r="D11" s="7">
        <v>33.15</v>
      </c>
      <c r="E11" s="6" t="str">
        <f t="shared" si="0"/>
        <v>L</v>
      </c>
      <c r="F11" s="7" t="s">
        <v>104</v>
      </c>
      <c r="G11" s="5">
        <v>55</v>
      </c>
      <c r="H11" s="5" t="s">
        <v>83</v>
      </c>
      <c r="I11" s="7" t="s">
        <v>30</v>
      </c>
    </row>
    <row r="12" spans="1:9" x14ac:dyDescent="0.2">
      <c r="A12" s="5" t="s">
        <v>105</v>
      </c>
      <c r="B12" s="6" t="s">
        <v>30</v>
      </c>
      <c r="C12" s="7">
        <v>44</v>
      </c>
      <c r="D12" s="7">
        <v>27.7</v>
      </c>
      <c r="E12" s="6" t="str">
        <f t="shared" si="0"/>
        <v>R</v>
      </c>
      <c r="F12" s="7" t="s">
        <v>106</v>
      </c>
      <c r="G12" s="5">
        <v>29</v>
      </c>
      <c r="H12" s="5" t="s">
        <v>91</v>
      </c>
      <c r="I12" s="7"/>
    </row>
    <row r="13" spans="1:9" x14ac:dyDescent="0.2">
      <c r="A13" s="5" t="s">
        <v>107</v>
      </c>
      <c r="B13" s="6" t="s">
        <v>63</v>
      </c>
      <c r="C13" s="7">
        <v>70</v>
      </c>
      <c r="D13" s="7">
        <v>31.73</v>
      </c>
      <c r="E13" s="6" t="str">
        <f t="shared" si="0"/>
        <v>R</v>
      </c>
      <c r="F13" s="7" t="s">
        <v>108</v>
      </c>
      <c r="G13" s="5">
        <v>213</v>
      </c>
      <c r="H13" s="5" t="s">
        <v>83</v>
      </c>
      <c r="I13" s="7" t="s">
        <v>30</v>
      </c>
    </row>
    <row r="14" spans="1:9" x14ac:dyDescent="0.2">
      <c r="A14" s="5" t="s">
        <v>109</v>
      </c>
      <c r="B14" s="6" t="s">
        <v>63</v>
      </c>
      <c r="C14" s="7">
        <v>31</v>
      </c>
      <c r="D14" s="7">
        <v>20.11</v>
      </c>
      <c r="E14" s="6" t="str">
        <f t="shared" si="0"/>
        <v>L</v>
      </c>
      <c r="F14" s="7" t="s">
        <v>110</v>
      </c>
      <c r="G14" s="5">
        <v>190</v>
      </c>
      <c r="H14" s="5" t="s">
        <v>83</v>
      </c>
      <c r="I14" s="7" t="s">
        <v>11</v>
      </c>
    </row>
    <row r="15" spans="1:9" x14ac:dyDescent="0.2">
      <c r="A15" s="5" t="s">
        <v>111</v>
      </c>
      <c r="B15" s="6" t="s">
        <v>30</v>
      </c>
      <c r="C15" s="7">
        <v>19</v>
      </c>
      <c r="D15" s="7">
        <v>27.38</v>
      </c>
      <c r="E15" s="6" t="str">
        <f t="shared" si="0"/>
        <v>R</v>
      </c>
      <c r="F15" s="7" t="s">
        <v>102</v>
      </c>
      <c r="G15" s="5">
        <v>7</v>
      </c>
      <c r="H15" s="5" t="s">
        <v>83</v>
      </c>
      <c r="I15" s="7" t="s">
        <v>11</v>
      </c>
    </row>
    <row r="16" spans="1:9" x14ac:dyDescent="0.2">
      <c r="A16" s="5" t="s">
        <v>112</v>
      </c>
      <c r="B16" s="6" t="s">
        <v>63</v>
      </c>
      <c r="C16" s="7">
        <v>35</v>
      </c>
      <c r="D16" s="7">
        <v>34.67</v>
      </c>
      <c r="E16" s="6" t="str">
        <f t="shared" si="0"/>
        <v>R</v>
      </c>
      <c r="F16" s="7" t="s">
        <v>113</v>
      </c>
      <c r="G16" s="5">
        <v>15</v>
      </c>
      <c r="H16" s="5" t="s">
        <v>91</v>
      </c>
    </row>
    <row r="17" spans="1:9" x14ac:dyDescent="0.2">
      <c r="A17" s="5" t="s">
        <v>114</v>
      </c>
      <c r="B17" s="6" t="s">
        <v>30</v>
      </c>
      <c r="C17" s="7">
        <v>39</v>
      </c>
      <c r="D17" s="7">
        <v>32.79</v>
      </c>
      <c r="E17" s="6" t="str">
        <f t="shared" si="0"/>
        <v>R</v>
      </c>
      <c r="F17" s="7" t="s">
        <v>115</v>
      </c>
      <c r="G17" s="5">
        <v>236</v>
      </c>
      <c r="H17" s="5" t="s">
        <v>91</v>
      </c>
    </row>
    <row r="18" spans="1:9" x14ac:dyDescent="0.2">
      <c r="A18" s="5" t="s">
        <v>116</v>
      </c>
      <c r="B18" s="6" t="s">
        <v>30</v>
      </c>
      <c r="C18" s="7">
        <v>23</v>
      </c>
      <c r="D18" s="7">
        <v>24.73</v>
      </c>
      <c r="E18" s="6" t="str">
        <f t="shared" si="0"/>
        <v>R</v>
      </c>
      <c r="F18" s="7" t="s">
        <v>117</v>
      </c>
      <c r="G18" s="5">
        <v>27</v>
      </c>
      <c r="I18" s="7"/>
    </row>
    <row r="19" spans="1:9" x14ac:dyDescent="0.2">
      <c r="A19" s="5" t="s">
        <v>118</v>
      </c>
      <c r="B19" s="6" t="s">
        <v>63</v>
      </c>
      <c r="C19" s="7">
        <v>52</v>
      </c>
      <c r="D19" s="7">
        <v>50</v>
      </c>
      <c r="E19" s="6" t="str">
        <f t="shared" si="0"/>
        <v>R</v>
      </c>
      <c r="F19" s="7" t="s">
        <v>117</v>
      </c>
      <c r="G19" s="5">
        <v>120</v>
      </c>
      <c r="H19" s="5" t="s">
        <v>83</v>
      </c>
      <c r="I19" s="7" t="s">
        <v>30</v>
      </c>
    </row>
    <row r="20" spans="1:9" x14ac:dyDescent="0.2">
      <c r="A20" s="5" t="s">
        <v>119</v>
      </c>
      <c r="B20" s="6" t="s">
        <v>63</v>
      </c>
      <c r="C20" s="7">
        <v>24</v>
      </c>
      <c r="D20" s="7">
        <v>29.3</v>
      </c>
      <c r="E20" s="6" t="str">
        <f t="shared" si="0"/>
        <v>L</v>
      </c>
      <c r="F20" s="7" t="s">
        <v>120</v>
      </c>
      <c r="G20" s="5">
        <v>32</v>
      </c>
      <c r="H20" s="5" t="s">
        <v>83</v>
      </c>
      <c r="I20" s="7" t="s">
        <v>11</v>
      </c>
    </row>
    <row r="21" spans="1:9" x14ac:dyDescent="0.2">
      <c r="A21" s="5" t="s">
        <v>121</v>
      </c>
      <c r="B21" s="6" t="s">
        <v>30</v>
      </c>
      <c r="C21" s="7">
        <v>19</v>
      </c>
      <c r="D21" s="7">
        <v>23.4</v>
      </c>
      <c r="E21" s="6" t="str">
        <f t="shared" si="0"/>
        <v>L</v>
      </c>
      <c r="F21" s="7" t="s">
        <v>122</v>
      </c>
      <c r="G21" s="5">
        <v>6</v>
      </c>
      <c r="H21" s="5" t="s">
        <v>83</v>
      </c>
      <c r="I21" s="7" t="s">
        <v>31</v>
      </c>
    </row>
    <row r="22" spans="1:9" x14ac:dyDescent="0.2">
      <c r="A22" s="5" t="s">
        <v>123</v>
      </c>
      <c r="B22" s="6" t="s">
        <v>30</v>
      </c>
      <c r="C22" s="7">
        <v>64</v>
      </c>
      <c r="D22" s="7">
        <v>31.37</v>
      </c>
      <c r="E22" s="6" t="str">
        <f t="shared" si="0"/>
        <v>L</v>
      </c>
      <c r="F22" s="7" t="s">
        <v>124</v>
      </c>
      <c r="G22" s="5">
        <v>99</v>
      </c>
      <c r="H22" s="5" t="s">
        <v>83</v>
      </c>
      <c r="I22" s="7" t="s">
        <v>30</v>
      </c>
    </row>
    <row r="23" spans="1:9" x14ac:dyDescent="0.2">
      <c r="A23" s="5" t="s">
        <v>125</v>
      </c>
      <c r="B23" s="6" t="s">
        <v>63</v>
      </c>
      <c r="C23" s="7">
        <v>70</v>
      </c>
      <c r="D23" s="7">
        <v>23.96</v>
      </c>
      <c r="E23" s="6" t="str">
        <f t="shared" si="0"/>
        <v>R</v>
      </c>
      <c r="F23" s="7" t="s">
        <v>126</v>
      </c>
      <c r="G23" s="5">
        <v>96</v>
      </c>
      <c r="H23" s="5" t="s">
        <v>83</v>
      </c>
      <c r="I23" s="7" t="s">
        <v>30</v>
      </c>
    </row>
    <row r="24" spans="1:9" x14ac:dyDescent="0.2">
      <c r="A24" s="5" t="s">
        <v>127</v>
      </c>
      <c r="B24" s="6" t="s">
        <v>63</v>
      </c>
      <c r="C24" s="7">
        <v>54</v>
      </c>
      <c r="D24" s="7">
        <v>22.43</v>
      </c>
      <c r="E24" s="6" t="str">
        <f t="shared" si="0"/>
        <v>R</v>
      </c>
      <c r="F24" s="7" t="s">
        <v>128</v>
      </c>
      <c r="G24" s="5">
        <v>32</v>
      </c>
      <c r="H24" s="5" t="s">
        <v>91</v>
      </c>
    </row>
    <row r="25" spans="1:9" x14ac:dyDescent="0.2">
      <c r="A25" s="5" t="s">
        <v>129</v>
      </c>
      <c r="B25" s="6" t="s">
        <v>63</v>
      </c>
      <c r="C25" s="7">
        <v>20</v>
      </c>
      <c r="D25" s="7">
        <v>22.29</v>
      </c>
      <c r="E25" s="6" t="str">
        <f t="shared" si="0"/>
        <v>R</v>
      </c>
      <c r="F25" s="7" t="s">
        <v>130</v>
      </c>
      <c r="G25" s="5">
        <v>11</v>
      </c>
      <c r="H25" s="5" t="s">
        <v>83</v>
      </c>
      <c r="I25" s="7" t="s">
        <v>30</v>
      </c>
    </row>
    <row r="26" spans="1:9" x14ac:dyDescent="0.2">
      <c r="A26" s="5" t="s">
        <v>131</v>
      </c>
      <c r="B26" s="6" t="s">
        <v>30</v>
      </c>
      <c r="C26" s="7">
        <v>21</v>
      </c>
      <c r="D26" s="7">
        <v>18.399999999999999</v>
      </c>
      <c r="E26" s="6" t="str">
        <f t="shared" si="0"/>
        <v>R</v>
      </c>
      <c r="F26" s="7" t="s">
        <v>132</v>
      </c>
      <c r="G26" s="5">
        <v>5</v>
      </c>
      <c r="H26" s="5" t="s">
        <v>83</v>
      </c>
      <c r="I26" s="7" t="s">
        <v>11</v>
      </c>
    </row>
    <row r="27" spans="1:9" x14ac:dyDescent="0.2">
      <c r="A27" s="5" t="s">
        <v>133</v>
      </c>
      <c r="B27" s="6" t="s">
        <v>63</v>
      </c>
      <c r="C27" s="7">
        <v>27</v>
      </c>
      <c r="D27" s="7">
        <v>39.97</v>
      </c>
      <c r="E27" s="6" t="str">
        <f t="shared" si="0"/>
        <v>R</v>
      </c>
      <c r="F27" s="7" t="s">
        <v>134</v>
      </c>
      <c r="G27" s="5">
        <v>227</v>
      </c>
      <c r="H27" s="5" t="s">
        <v>91</v>
      </c>
    </row>
    <row r="28" spans="1:9" x14ac:dyDescent="0.2">
      <c r="A28" s="5" t="s">
        <v>135</v>
      </c>
      <c r="B28" s="6" t="s">
        <v>63</v>
      </c>
      <c r="C28" s="7">
        <v>58</v>
      </c>
      <c r="D28" s="7">
        <v>22.34</v>
      </c>
      <c r="E28" s="6" t="str">
        <f t="shared" si="0"/>
        <v>R</v>
      </c>
      <c r="F28" s="7" t="s">
        <v>126</v>
      </c>
      <c r="G28" s="5">
        <v>59</v>
      </c>
      <c r="H28" s="5" t="s">
        <v>83</v>
      </c>
      <c r="I28" s="7" t="s">
        <v>30</v>
      </c>
    </row>
    <row r="29" spans="1:9" x14ac:dyDescent="0.2">
      <c r="A29" s="5" t="s">
        <v>136</v>
      </c>
      <c r="B29" s="6" t="s">
        <v>63</v>
      </c>
      <c r="C29" s="7">
        <v>34</v>
      </c>
      <c r="D29" s="7">
        <v>36.11</v>
      </c>
      <c r="E29" s="6" t="str">
        <f t="shared" si="0"/>
        <v>R</v>
      </c>
      <c r="F29" s="7" t="s">
        <v>137</v>
      </c>
      <c r="G29" s="5">
        <v>24</v>
      </c>
      <c r="H29" s="5" t="s">
        <v>91</v>
      </c>
    </row>
    <row r="30" spans="1:9" x14ac:dyDescent="0.2">
      <c r="A30" s="5" t="s">
        <v>138</v>
      </c>
      <c r="B30" s="6" t="s">
        <v>63</v>
      </c>
      <c r="C30" s="7">
        <v>50</v>
      </c>
      <c r="D30" s="7">
        <v>19.43</v>
      </c>
      <c r="E30" s="6" t="str">
        <f t="shared" si="0"/>
        <v>R</v>
      </c>
      <c r="F30" s="7" t="s">
        <v>139</v>
      </c>
      <c r="G30" s="5">
        <v>37</v>
      </c>
      <c r="H30" s="5" t="s">
        <v>83</v>
      </c>
      <c r="I30" s="7" t="s">
        <v>11</v>
      </c>
    </row>
    <row r="31" spans="1:9" x14ac:dyDescent="0.2">
      <c r="A31" s="5" t="s">
        <v>140</v>
      </c>
      <c r="B31" s="6" t="s">
        <v>63</v>
      </c>
      <c r="C31" s="7">
        <v>20</v>
      </c>
      <c r="D31" s="7">
        <v>21.37</v>
      </c>
      <c r="E31" s="6" t="str">
        <f t="shared" si="0"/>
        <v>L</v>
      </c>
      <c r="F31" s="7" t="s">
        <v>124</v>
      </c>
      <c r="G31" s="5">
        <v>27</v>
      </c>
      <c r="H31" s="5" t="s">
        <v>83</v>
      </c>
      <c r="I31" s="6" t="s">
        <v>30</v>
      </c>
    </row>
    <row r="32" spans="1:9" x14ac:dyDescent="0.2">
      <c r="A32" s="5" t="s">
        <v>141</v>
      </c>
      <c r="B32" s="6" t="s">
        <v>30</v>
      </c>
      <c r="C32" s="7">
        <v>20</v>
      </c>
      <c r="D32" s="7">
        <v>23.1</v>
      </c>
      <c r="E32" s="6" t="str">
        <f t="shared" si="0"/>
        <v>L</v>
      </c>
      <c r="F32" s="7" t="s">
        <v>142</v>
      </c>
      <c r="G32" s="5">
        <v>82</v>
      </c>
      <c r="H32" s="5" t="s">
        <v>83</v>
      </c>
      <c r="I32" s="7" t="s">
        <v>11</v>
      </c>
    </row>
    <row r="33" spans="1:9" x14ac:dyDescent="0.2">
      <c r="A33" s="5" t="s">
        <v>143</v>
      </c>
      <c r="B33" s="6" t="s">
        <v>30</v>
      </c>
      <c r="C33" s="7">
        <v>48</v>
      </c>
      <c r="D33" s="7">
        <v>27.6</v>
      </c>
      <c r="E33" s="6" t="str">
        <f t="shared" si="0"/>
        <v>R</v>
      </c>
      <c r="F33" s="7" t="s">
        <v>126</v>
      </c>
      <c r="G33" s="5">
        <v>147</v>
      </c>
      <c r="H33" s="5" t="s">
        <v>83</v>
      </c>
      <c r="I33" s="6" t="s">
        <v>30</v>
      </c>
    </row>
    <row r="34" spans="1:9" x14ac:dyDescent="0.2">
      <c r="A34" s="5" t="s">
        <v>144</v>
      </c>
      <c r="B34" s="6" t="s">
        <v>63</v>
      </c>
      <c r="C34" s="6">
        <v>51</v>
      </c>
      <c r="D34" s="7">
        <v>28.9</v>
      </c>
      <c r="E34" s="7" t="s">
        <v>85</v>
      </c>
      <c r="F34" s="7" t="s">
        <v>145</v>
      </c>
      <c r="G34" s="5">
        <v>55</v>
      </c>
      <c r="H34" s="5" t="s">
        <v>91</v>
      </c>
    </row>
    <row r="35" spans="1:9" x14ac:dyDescent="0.2">
      <c r="A35" s="5" t="s">
        <v>146</v>
      </c>
      <c r="B35" s="6" t="s">
        <v>63</v>
      </c>
      <c r="C35" s="6">
        <v>34</v>
      </c>
      <c r="D35" s="7">
        <v>34.5</v>
      </c>
      <c r="E35" s="7" t="s">
        <v>85</v>
      </c>
      <c r="F35" s="7" t="s">
        <v>147</v>
      </c>
      <c r="G35" s="5">
        <v>128</v>
      </c>
      <c r="H35" s="5" t="s">
        <v>91</v>
      </c>
    </row>
    <row r="36" spans="1:9" x14ac:dyDescent="0.2">
      <c r="A36" s="5" t="s">
        <v>167</v>
      </c>
      <c r="B36" s="6" t="s">
        <v>30</v>
      </c>
      <c r="C36" s="6">
        <v>38</v>
      </c>
      <c r="D36" s="7">
        <v>26.5</v>
      </c>
      <c r="E36" s="7" t="s">
        <v>85</v>
      </c>
      <c r="F36" s="7" t="s">
        <v>148</v>
      </c>
      <c r="G36" s="5">
        <v>37</v>
      </c>
      <c r="H36" s="5" t="s">
        <v>83</v>
      </c>
      <c r="I36" s="7" t="s">
        <v>30</v>
      </c>
    </row>
    <row r="37" spans="1:9" x14ac:dyDescent="0.2">
      <c r="A37" s="5" t="s">
        <v>149</v>
      </c>
      <c r="B37" s="6" t="s">
        <v>63</v>
      </c>
      <c r="C37" s="6">
        <v>29</v>
      </c>
      <c r="D37" s="7">
        <v>32</v>
      </c>
      <c r="E37" s="7" t="s">
        <v>11</v>
      </c>
      <c r="F37" s="7" t="s">
        <v>150</v>
      </c>
      <c r="G37" s="5">
        <v>31</v>
      </c>
      <c r="H37" s="5" t="s">
        <v>91</v>
      </c>
    </row>
    <row r="38" spans="1:9" x14ac:dyDescent="0.2">
      <c r="A38" s="5" t="s">
        <v>151</v>
      </c>
      <c r="B38" s="6" t="s">
        <v>30</v>
      </c>
      <c r="C38" s="6">
        <v>19</v>
      </c>
      <c r="D38" s="7">
        <v>42</v>
      </c>
      <c r="E38" s="7" t="s">
        <v>11</v>
      </c>
      <c r="F38" s="7" t="s">
        <v>152</v>
      </c>
      <c r="G38" s="5">
        <v>18</v>
      </c>
      <c r="H38" s="5" t="s">
        <v>83</v>
      </c>
      <c r="I38" s="7" t="s">
        <v>31</v>
      </c>
    </row>
    <row r="39" spans="1:9" x14ac:dyDescent="0.2">
      <c r="A39" s="5" t="s">
        <v>153</v>
      </c>
      <c r="B39" s="6" t="s">
        <v>63</v>
      </c>
      <c r="C39" s="6">
        <v>54</v>
      </c>
      <c r="D39" s="7">
        <v>35</v>
      </c>
      <c r="E39" s="7" t="s">
        <v>85</v>
      </c>
      <c r="F39" s="7" t="s">
        <v>154</v>
      </c>
      <c r="G39" s="5">
        <v>40</v>
      </c>
      <c r="H39" s="5" t="s">
        <v>83</v>
      </c>
      <c r="I39" s="7" t="s">
        <v>30</v>
      </c>
    </row>
    <row r="40" spans="1:9" x14ac:dyDescent="0.2">
      <c r="A40" s="5" t="s">
        <v>155</v>
      </c>
      <c r="B40" s="6" t="s">
        <v>30</v>
      </c>
      <c r="C40" s="6">
        <v>40</v>
      </c>
      <c r="D40" s="7">
        <v>28</v>
      </c>
      <c r="E40" s="7" t="s">
        <v>11</v>
      </c>
      <c r="F40" s="7" t="s">
        <v>156</v>
      </c>
      <c r="G40" s="5">
        <v>180</v>
      </c>
      <c r="H40" s="5" t="s">
        <v>83</v>
      </c>
      <c r="I40" s="7" t="s">
        <v>30</v>
      </c>
    </row>
    <row r="41" spans="1:9" x14ac:dyDescent="0.2">
      <c r="A41" s="5" t="s">
        <v>157</v>
      </c>
      <c r="B41" s="6" t="s">
        <v>63</v>
      </c>
      <c r="C41" s="6">
        <v>42</v>
      </c>
      <c r="D41" s="7">
        <v>32.799999999999997</v>
      </c>
      <c r="E41" s="7" t="s">
        <v>85</v>
      </c>
      <c r="F41" s="7" t="s">
        <v>158</v>
      </c>
      <c r="G41" s="5">
        <v>38</v>
      </c>
      <c r="H41" s="5" t="s">
        <v>83</v>
      </c>
      <c r="I41" s="7" t="s">
        <v>30</v>
      </c>
    </row>
    <row r="42" spans="1:9" x14ac:dyDescent="0.2">
      <c r="A42" s="5" t="s">
        <v>159</v>
      </c>
      <c r="B42" s="6" t="s">
        <v>63</v>
      </c>
      <c r="C42" s="6">
        <v>42</v>
      </c>
      <c r="D42" s="7">
        <v>25</v>
      </c>
      <c r="E42" s="7" t="s">
        <v>11</v>
      </c>
      <c r="F42" s="7" t="s">
        <v>150</v>
      </c>
      <c r="G42" s="5">
        <v>280</v>
      </c>
      <c r="H42" s="5" t="s">
        <v>91</v>
      </c>
    </row>
    <row r="43" spans="1:9" x14ac:dyDescent="0.2">
      <c r="A43" s="5" t="s">
        <v>160</v>
      </c>
      <c r="B43" s="6" t="s">
        <v>30</v>
      </c>
      <c r="C43" s="6">
        <v>39</v>
      </c>
      <c r="D43" s="7">
        <v>20.6</v>
      </c>
      <c r="E43" s="7" t="s">
        <v>85</v>
      </c>
      <c r="F43" s="7" t="s">
        <v>161</v>
      </c>
      <c r="G43" s="5">
        <v>76</v>
      </c>
      <c r="H43" s="5" t="s">
        <v>83</v>
      </c>
      <c r="I43" s="7" t="s">
        <v>31</v>
      </c>
    </row>
    <row r="44" spans="1:9" x14ac:dyDescent="0.2">
      <c r="A44" s="5" t="s">
        <v>162</v>
      </c>
      <c r="B44" s="6" t="s">
        <v>63</v>
      </c>
      <c r="C44" s="6">
        <v>54</v>
      </c>
      <c r="D44" s="7">
        <v>25.9</v>
      </c>
      <c r="E44" s="7" t="s">
        <v>85</v>
      </c>
      <c r="F44" s="7" t="s">
        <v>163</v>
      </c>
      <c r="G44" s="5">
        <v>78</v>
      </c>
      <c r="H44" s="5" t="s">
        <v>83</v>
      </c>
      <c r="I44" s="7" t="s">
        <v>11</v>
      </c>
    </row>
    <row r="45" spans="1:9" x14ac:dyDescent="0.2">
      <c r="A45" s="5" t="s">
        <v>164</v>
      </c>
      <c r="B45" s="6" t="s">
        <v>30</v>
      </c>
      <c r="C45" s="6">
        <v>19</v>
      </c>
      <c r="D45" s="6">
        <v>23.7</v>
      </c>
      <c r="E45" s="7" t="s">
        <v>11</v>
      </c>
      <c r="F45" s="6" t="s">
        <v>165</v>
      </c>
      <c r="G45" s="5">
        <v>19</v>
      </c>
      <c r="H45" s="5" t="s">
        <v>83</v>
      </c>
      <c r="I45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14A82-B42B-C144-9A2B-8EF7B0227EF3}">
  <dimension ref="A1:K8"/>
  <sheetViews>
    <sheetView workbookViewId="0">
      <selection activeCell="E22" sqref="E22"/>
    </sheetView>
  </sheetViews>
  <sheetFormatPr baseColWidth="10" defaultRowHeight="16" x14ac:dyDescent="0.2"/>
  <cols>
    <col min="1" max="1" width="10.83203125" style="2"/>
    <col min="2" max="2" width="12.83203125" style="2" customWidth="1"/>
    <col min="3" max="3" width="12.83203125" style="2" bestFit="1" customWidth="1"/>
    <col min="4" max="4" width="12.1640625" style="2" bestFit="1" customWidth="1"/>
    <col min="5" max="5" width="28.5" style="2" customWidth="1"/>
    <col min="6" max="6" width="18.1640625" style="2" bestFit="1" customWidth="1"/>
    <col min="7" max="7" width="10.83203125" style="2"/>
    <col min="8" max="8" width="12" style="2" bestFit="1" customWidth="1"/>
    <col min="9" max="9" width="18" style="2" customWidth="1"/>
    <col min="10" max="10" width="20" style="2" customWidth="1"/>
    <col min="11" max="11" width="17.33203125" style="2" bestFit="1" customWidth="1"/>
    <col min="12" max="16384" width="10.83203125" style="2"/>
  </cols>
  <sheetData>
    <row r="1" spans="1:11" ht="29" customHeight="1" x14ac:dyDescent="0.2">
      <c r="A1" s="1" t="s">
        <v>263</v>
      </c>
      <c r="B1" s="8" t="s">
        <v>32</v>
      </c>
      <c r="C1" s="8" t="s">
        <v>59</v>
      </c>
      <c r="D1" s="8" t="s">
        <v>60</v>
      </c>
      <c r="E1" s="8" t="s">
        <v>33</v>
      </c>
      <c r="F1" s="8" t="s">
        <v>34</v>
      </c>
      <c r="G1" s="8" t="s">
        <v>35</v>
      </c>
      <c r="H1" s="8" t="s">
        <v>36</v>
      </c>
      <c r="I1" s="8" t="s">
        <v>72</v>
      </c>
      <c r="J1" s="8" t="s">
        <v>73</v>
      </c>
      <c r="K1" s="8" t="s">
        <v>37</v>
      </c>
    </row>
    <row r="2" spans="1:11" x14ac:dyDescent="0.2">
      <c r="A2" s="2" t="s">
        <v>31</v>
      </c>
      <c r="B2" s="2">
        <v>184.07470000000001</v>
      </c>
      <c r="C2" s="2">
        <v>184.074305627108</v>
      </c>
      <c r="D2" s="2">
        <f>ABS(((B2-C2)/B2))*10^6</f>
        <v>2.1424611421531732</v>
      </c>
      <c r="E2" s="2" t="s">
        <v>214</v>
      </c>
      <c r="F2" s="2" t="s">
        <v>215</v>
      </c>
      <c r="G2" s="2" t="s">
        <v>42</v>
      </c>
      <c r="H2" s="2" t="s">
        <v>216</v>
      </c>
      <c r="I2" s="2">
        <f>(J2*100)/60</f>
        <v>65</v>
      </c>
      <c r="J2" s="2">
        <v>39</v>
      </c>
      <c r="K2" s="2">
        <v>12.1</v>
      </c>
    </row>
    <row r="3" spans="1:11" x14ac:dyDescent="0.2">
      <c r="A3" s="2" t="s">
        <v>11</v>
      </c>
      <c r="B3" s="2">
        <v>229.15559999999999</v>
      </c>
      <c r="C3" s="2">
        <v>229.15546514024101</v>
      </c>
      <c r="D3" s="2">
        <f t="shared" ref="D3:D8" si="0">ABS(((B3-C3)/B3))*10^6</f>
        <v>0.58850736786161684</v>
      </c>
      <c r="E3" s="2" t="s">
        <v>217</v>
      </c>
      <c r="F3" s="2" t="s">
        <v>218</v>
      </c>
      <c r="G3" s="2" t="s">
        <v>38</v>
      </c>
      <c r="H3" s="2" t="s">
        <v>219</v>
      </c>
      <c r="I3" s="2">
        <f t="shared" ref="I3:I8" si="1">(J3*100)/60</f>
        <v>69.5</v>
      </c>
      <c r="J3" s="2">
        <v>41.7</v>
      </c>
      <c r="K3" s="2">
        <v>19.7</v>
      </c>
    </row>
    <row r="4" spans="1:11" x14ac:dyDescent="0.2">
      <c r="A4" s="2" t="s">
        <v>11</v>
      </c>
      <c r="B4" s="2">
        <v>279.23309999999998</v>
      </c>
      <c r="C4" s="2">
        <v>279.23321065813298</v>
      </c>
      <c r="D4" s="2">
        <f t="shared" si="0"/>
        <v>0.39629303616361167</v>
      </c>
      <c r="E4" s="2" t="s">
        <v>220</v>
      </c>
      <c r="F4" s="2" t="s">
        <v>221</v>
      </c>
      <c r="G4" s="2" t="s">
        <v>38</v>
      </c>
      <c r="H4" s="2" t="s">
        <v>222</v>
      </c>
      <c r="I4" s="2">
        <f t="shared" si="1"/>
        <v>85</v>
      </c>
      <c r="J4" s="2">
        <v>51</v>
      </c>
      <c r="K4" s="2">
        <v>73.2</v>
      </c>
    </row>
    <row r="5" spans="1:11" x14ac:dyDescent="0.2">
      <c r="A5" s="2" t="s">
        <v>11</v>
      </c>
      <c r="B5" s="2">
        <v>281.2484</v>
      </c>
      <c r="C5" s="2">
        <v>281.24805706392698</v>
      </c>
      <c r="D5" s="2">
        <f t="shared" si="0"/>
        <v>1.2193351963074541</v>
      </c>
      <c r="E5" s="2" t="s">
        <v>223</v>
      </c>
      <c r="F5" s="2" t="s">
        <v>224</v>
      </c>
      <c r="G5" s="2" t="s">
        <v>38</v>
      </c>
      <c r="H5" s="2" t="s">
        <v>225</v>
      </c>
      <c r="I5" s="2">
        <f>(J5*100)/60</f>
        <v>86.333333333333329</v>
      </c>
      <c r="J5" s="2">
        <v>51.8</v>
      </c>
      <c r="K5" s="2">
        <v>69.599999999999994</v>
      </c>
    </row>
    <row r="6" spans="1:11" x14ac:dyDescent="0.2">
      <c r="A6" s="2" t="s">
        <v>11</v>
      </c>
      <c r="B6" s="2">
        <v>288.13630000000001</v>
      </c>
      <c r="C6" s="2">
        <v>288.13744246052499</v>
      </c>
      <c r="D6" s="2">
        <f t="shared" si="0"/>
        <v>3.9650003314006752</v>
      </c>
      <c r="E6" s="2" t="s">
        <v>226</v>
      </c>
      <c r="F6" s="2" t="s">
        <v>227</v>
      </c>
      <c r="G6" s="2" t="s">
        <v>42</v>
      </c>
      <c r="H6" s="2" t="s">
        <v>228</v>
      </c>
      <c r="I6" s="2">
        <f t="shared" si="1"/>
        <v>67.999999999999986</v>
      </c>
      <c r="J6" s="2">
        <v>40.799999999999997</v>
      </c>
      <c r="K6" s="2">
        <v>66.599999999999994</v>
      </c>
    </row>
    <row r="7" spans="1:11" x14ac:dyDescent="0.2">
      <c r="A7" s="2" t="s">
        <v>11</v>
      </c>
      <c r="B7" s="2">
        <v>517.26369999999997</v>
      </c>
      <c r="C7" s="2">
        <v>517.26857979919805</v>
      </c>
      <c r="D7" s="2">
        <f t="shared" si="0"/>
        <v>9.4338713466247999</v>
      </c>
      <c r="E7" s="2" t="s">
        <v>229</v>
      </c>
      <c r="F7" s="2" t="s">
        <v>230</v>
      </c>
      <c r="G7" s="2" t="s">
        <v>38</v>
      </c>
      <c r="H7" s="2" t="s">
        <v>231</v>
      </c>
      <c r="I7" s="2">
        <f t="shared" si="1"/>
        <v>61.666666666666664</v>
      </c>
      <c r="J7" s="2">
        <v>37</v>
      </c>
      <c r="K7" s="2">
        <v>20.3</v>
      </c>
    </row>
    <row r="8" spans="1:11" x14ac:dyDescent="0.2">
      <c r="A8" s="2" t="s">
        <v>31</v>
      </c>
      <c r="B8" s="2">
        <v>625.37159999999994</v>
      </c>
      <c r="C8" s="2">
        <v>625.36736981036597</v>
      </c>
      <c r="D8" s="2">
        <f t="shared" si="0"/>
        <v>6.7642816430619161</v>
      </c>
      <c r="E8" s="2" t="s">
        <v>232</v>
      </c>
      <c r="F8" s="2" t="s">
        <v>233</v>
      </c>
      <c r="G8" s="2" t="s">
        <v>42</v>
      </c>
      <c r="H8" s="2" t="s">
        <v>234</v>
      </c>
      <c r="I8" s="2">
        <f t="shared" si="1"/>
        <v>67.166666666666657</v>
      </c>
      <c r="J8" s="2">
        <v>40.299999999999997</v>
      </c>
      <c r="K8" s="2">
        <v>41.8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493F-FA1D-7041-9CAE-131FF485EA2B}">
  <dimension ref="A1:J41"/>
  <sheetViews>
    <sheetView topLeftCell="A19" workbookViewId="0">
      <selection activeCell="I8" sqref="I8"/>
    </sheetView>
  </sheetViews>
  <sheetFormatPr baseColWidth="10" defaultRowHeight="16" x14ac:dyDescent="0.2"/>
  <cols>
    <col min="1" max="1" width="10.83203125" style="2"/>
    <col min="2" max="2" width="55.33203125" style="2" bestFit="1" customWidth="1"/>
    <col min="3" max="3" width="10.83203125" style="2"/>
    <col min="4" max="4" width="55.33203125" style="2" bestFit="1" customWidth="1"/>
    <col min="5" max="8" width="10.83203125" style="2"/>
    <col min="9" max="9" width="12.6640625" style="2" customWidth="1"/>
    <col min="10" max="10" width="48.33203125" style="2" customWidth="1"/>
    <col min="11" max="11" width="10.83203125" style="2"/>
    <col min="12" max="12" width="141.33203125" style="2" bestFit="1" customWidth="1"/>
    <col min="13" max="16384" width="10.83203125" style="2"/>
  </cols>
  <sheetData>
    <row r="1" spans="1:10" s="1" customFormat="1" ht="31" customHeight="1" x14ac:dyDescent="0.2">
      <c r="A1" s="1" t="s">
        <v>21</v>
      </c>
      <c r="B1" s="1" t="s">
        <v>0</v>
      </c>
      <c r="C1" s="1" t="s">
        <v>22</v>
      </c>
      <c r="D1" s="1" t="s">
        <v>23</v>
      </c>
      <c r="E1" s="1" t="s">
        <v>24</v>
      </c>
      <c r="F1" s="1" t="s">
        <v>25</v>
      </c>
      <c r="G1" s="1" t="s">
        <v>26</v>
      </c>
      <c r="H1" s="1" t="s">
        <v>27</v>
      </c>
      <c r="I1" s="1" t="s">
        <v>265</v>
      </c>
      <c r="J1" s="1" t="s">
        <v>28</v>
      </c>
    </row>
    <row r="2" spans="1:10" x14ac:dyDescent="0.2">
      <c r="A2" s="2">
        <v>1</v>
      </c>
      <c r="B2" s="2" t="s">
        <v>8</v>
      </c>
      <c r="C2" s="2">
        <v>45</v>
      </c>
      <c r="D2" s="2">
        <v>7</v>
      </c>
      <c r="E2" s="2">
        <v>2</v>
      </c>
      <c r="F2" s="2">
        <v>1.6943999999999999</v>
      </c>
      <c r="G2" s="2">
        <v>0.16358</v>
      </c>
      <c r="H2" s="2">
        <v>0.54022999999999999</v>
      </c>
      <c r="I2" s="2">
        <v>2.6546E-2</v>
      </c>
      <c r="J2" s="2" t="s">
        <v>179</v>
      </c>
    </row>
    <row r="3" spans="1:10" x14ac:dyDescent="0.2">
      <c r="B3" s="2" t="s">
        <v>180</v>
      </c>
      <c r="C3" s="2">
        <v>28</v>
      </c>
      <c r="D3" s="2">
        <v>9</v>
      </c>
      <c r="E3" s="2">
        <v>3</v>
      </c>
      <c r="F3" s="2">
        <v>1.0543</v>
      </c>
      <c r="G3" s="2">
        <v>6.0122000000000002E-2</v>
      </c>
      <c r="H3" s="2">
        <v>0.2414</v>
      </c>
      <c r="I3" s="2">
        <v>1.0354E-2</v>
      </c>
      <c r="J3" s="2" t="s">
        <v>181</v>
      </c>
    </row>
    <row r="4" spans="1:10" x14ac:dyDescent="0.2">
      <c r="B4" s="2" t="s">
        <v>17</v>
      </c>
      <c r="C4" s="2">
        <v>33</v>
      </c>
      <c r="D4" s="2">
        <v>10</v>
      </c>
      <c r="E4" s="2">
        <v>3</v>
      </c>
      <c r="F4" s="2">
        <v>1.2425999999999999</v>
      </c>
      <c r="G4" s="2">
        <v>7.9447000000000004E-2</v>
      </c>
      <c r="H4" s="2">
        <v>0.28232000000000002</v>
      </c>
      <c r="I4" s="2">
        <v>1.17E-2</v>
      </c>
      <c r="J4" s="2" t="s">
        <v>182</v>
      </c>
    </row>
    <row r="5" spans="1:10" x14ac:dyDescent="0.2">
      <c r="B5" s="2" t="s">
        <v>169</v>
      </c>
      <c r="C5" s="2">
        <v>49</v>
      </c>
      <c r="D5" s="2">
        <v>12</v>
      </c>
      <c r="E5" s="2">
        <v>3</v>
      </c>
      <c r="F5" s="2">
        <v>1.8451</v>
      </c>
      <c r="G5" s="2">
        <v>0.12479999999999999</v>
      </c>
      <c r="H5" s="2">
        <v>0.36320999999999998</v>
      </c>
      <c r="I5" s="2">
        <v>1.4976E-2</v>
      </c>
      <c r="J5" s="2" t="s">
        <v>183</v>
      </c>
    </row>
    <row r="6" spans="1:10" x14ac:dyDescent="0.2">
      <c r="B6" s="2" t="s">
        <v>170</v>
      </c>
      <c r="C6" s="2">
        <v>55</v>
      </c>
      <c r="D6" s="2">
        <v>20</v>
      </c>
      <c r="E6" s="2">
        <v>3</v>
      </c>
      <c r="F6" s="2">
        <v>2.0710000000000002</v>
      </c>
      <c r="G6" s="2">
        <v>0.35570000000000002</v>
      </c>
      <c r="H6" s="2">
        <v>0.63734999999999997</v>
      </c>
      <c r="I6" s="2">
        <v>3.7360999999999998E-2</v>
      </c>
      <c r="J6" s="2" t="s">
        <v>184</v>
      </c>
    </row>
    <row r="7" spans="1:10" x14ac:dyDescent="0.2">
      <c r="B7" s="2" t="s">
        <v>171</v>
      </c>
      <c r="C7" s="2">
        <v>31</v>
      </c>
      <c r="D7" s="2">
        <v>10</v>
      </c>
      <c r="E7" s="2">
        <v>4</v>
      </c>
      <c r="F7" s="2">
        <v>1.1673</v>
      </c>
      <c r="G7" s="2">
        <v>1.5029000000000001E-2</v>
      </c>
      <c r="H7" s="2">
        <v>7.7737000000000001E-2</v>
      </c>
      <c r="I7" s="2">
        <v>6.4425000000000003E-3</v>
      </c>
      <c r="J7" s="2" t="s">
        <v>185</v>
      </c>
    </row>
    <row r="8" spans="1:10" x14ac:dyDescent="0.2">
      <c r="B8" s="2" t="s">
        <v>168</v>
      </c>
      <c r="C8" s="2">
        <v>35</v>
      </c>
      <c r="D8" s="2">
        <v>16</v>
      </c>
      <c r="E8" s="2">
        <v>4</v>
      </c>
      <c r="F8" s="2">
        <v>1.3179000000000001</v>
      </c>
      <c r="G8" s="2">
        <v>7.9190999999999998E-2</v>
      </c>
      <c r="H8" s="2">
        <v>0.23049</v>
      </c>
      <c r="I8" s="2">
        <v>1.0024999999999999E-2</v>
      </c>
      <c r="J8" s="2" t="s">
        <v>186</v>
      </c>
    </row>
    <row r="9" spans="1:10" x14ac:dyDescent="0.2">
      <c r="B9" s="2" t="s">
        <v>16</v>
      </c>
      <c r="C9" s="2">
        <v>67</v>
      </c>
      <c r="D9" s="2">
        <v>25</v>
      </c>
      <c r="E9" s="2">
        <v>5</v>
      </c>
      <c r="F9" s="2">
        <v>2.5228000000000002</v>
      </c>
      <c r="G9" s="2">
        <v>0.11488</v>
      </c>
      <c r="H9" s="2">
        <v>0.26189000000000001</v>
      </c>
      <c r="I9" s="2">
        <v>1.1004999999999999E-2</v>
      </c>
      <c r="J9" s="2" t="s">
        <v>187</v>
      </c>
    </row>
    <row r="10" spans="1:10" x14ac:dyDescent="0.2">
      <c r="B10" s="2" t="s">
        <v>172</v>
      </c>
      <c r="C10" s="2">
        <v>74</v>
      </c>
      <c r="D10" s="2">
        <v>33</v>
      </c>
      <c r="E10" s="2">
        <v>7</v>
      </c>
      <c r="F10" s="2">
        <v>2.7864</v>
      </c>
      <c r="G10" s="2">
        <v>5.0901000000000002E-2</v>
      </c>
      <c r="H10" s="2">
        <v>0.12209</v>
      </c>
      <c r="I10" s="2">
        <v>7.3117E-3</v>
      </c>
      <c r="J10" s="2" t="s">
        <v>188</v>
      </c>
    </row>
    <row r="11" spans="1:10" x14ac:dyDescent="0.2">
      <c r="B11" s="2" t="s">
        <v>3</v>
      </c>
      <c r="C11" s="2">
        <v>92</v>
      </c>
      <c r="D11" s="2">
        <v>53</v>
      </c>
      <c r="E11" s="2">
        <v>7</v>
      </c>
      <c r="F11" s="2">
        <v>3.4641999999999999</v>
      </c>
      <c r="G11" s="2">
        <v>0.32414999999999999</v>
      </c>
      <c r="H11" s="2">
        <v>0.48737000000000003</v>
      </c>
      <c r="I11" s="2">
        <v>2.2249000000000001E-2</v>
      </c>
      <c r="J11" s="2" t="s">
        <v>189</v>
      </c>
    </row>
    <row r="12" spans="1:10" x14ac:dyDescent="0.2">
      <c r="B12" s="2" t="s">
        <v>5</v>
      </c>
      <c r="C12" s="2">
        <v>55</v>
      </c>
      <c r="D12" s="2">
        <v>25</v>
      </c>
      <c r="E12" s="2">
        <v>8</v>
      </c>
      <c r="F12" s="2">
        <v>2.0710000000000002</v>
      </c>
      <c r="G12" s="2">
        <v>2.8259000000000001E-3</v>
      </c>
      <c r="H12" s="2">
        <v>1.1143999999999999E-2</v>
      </c>
      <c r="I12" s="2">
        <v>5.3406E-3</v>
      </c>
      <c r="J12" s="2" t="s">
        <v>190</v>
      </c>
    </row>
    <row r="14" spans="1:10" x14ac:dyDescent="0.2">
      <c r="A14" s="2">
        <v>2</v>
      </c>
      <c r="B14" s="2" t="s">
        <v>173</v>
      </c>
      <c r="C14" s="2">
        <v>9</v>
      </c>
      <c r="D14" s="2">
        <v>3</v>
      </c>
      <c r="E14" s="2">
        <v>3</v>
      </c>
      <c r="F14" s="2">
        <v>0.34788000000000002</v>
      </c>
      <c r="G14" s="2">
        <v>1.2484E-3</v>
      </c>
      <c r="H14" s="2">
        <v>3.2016999999999997E-2</v>
      </c>
      <c r="I14" s="2">
        <v>1.1440000000000001E-2</v>
      </c>
      <c r="J14" s="2" t="s">
        <v>191</v>
      </c>
    </row>
    <row r="15" spans="1:10" x14ac:dyDescent="0.2">
      <c r="B15" s="2" t="s">
        <v>8</v>
      </c>
      <c r="C15" s="2">
        <v>45</v>
      </c>
      <c r="D15" s="2">
        <v>7</v>
      </c>
      <c r="E15" s="2">
        <v>2</v>
      </c>
      <c r="F15" s="2">
        <v>1.7394000000000001</v>
      </c>
      <c r="G15" s="2">
        <v>0.17076</v>
      </c>
      <c r="H15" s="2">
        <v>0.55025999999999997</v>
      </c>
      <c r="I15" s="2">
        <v>4.4838000000000003E-2</v>
      </c>
      <c r="J15" s="2" t="s">
        <v>213</v>
      </c>
    </row>
    <row r="16" spans="1:10" x14ac:dyDescent="0.2">
      <c r="B16" s="2" t="s">
        <v>174</v>
      </c>
      <c r="C16" s="2">
        <v>27</v>
      </c>
      <c r="D16" s="2">
        <v>6</v>
      </c>
      <c r="E16" s="2">
        <v>3</v>
      </c>
      <c r="F16" s="2">
        <v>1.0437000000000001</v>
      </c>
      <c r="G16" s="2">
        <v>1.9498999999999999E-2</v>
      </c>
      <c r="H16" s="2">
        <v>0.12903999999999999</v>
      </c>
      <c r="I16" s="2">
        <v>1.4501999999999999E-2</v>
      </c>
      <c r="J16" s="2" t="s">
        <v>192</v>
      </c>
    </row>
    <row r="17" spans="1:10" x14ac:dyDescent="0.2">
      <c r="B17" s="2" t="s">
        <v>7</v>
      </c>
      <c r="C17" s="2">
        <v>28</v>
      </c>
      <c r="D17" s="2">
        <v>7</v>
      </c>
      <c r="E17" s="2">
        <v>3</v>
      </c>
      <c r="F17" s="2">
        <v>1.0823</v>
      </c>
      <c r="G17" s="2">
        <v>3.1453000000000002E-2</v>
      </c>
      <c r="H17" s="2">
        <v>0.16836000000000001</v>
      </c>
      <c r="I17" s="2">
        <v>1.5994000000000001E-2</v>
      </c>
      <c r="J17" s="2" t="s">
        <v>193</v>
      </c>
    </row>
    <row r="18" spans="1:10" x14ac:dyDescent="0.2">
      <c r="B18" s="2" t="s">
        <v>20</v>
      </c>
      <c r="C18" s="2">
        <v>52</v>
      </c>
      <c r="D18" s="2">
        <v>14</v>
      </c>
      <c r="E18" s="2">
        <v>3</v>
      </c>
      <c r="F18" s="2">
        <v>2.0099999999999998</v>
      </c>
      <c r="G18" s="2">
        <v>0.18743000000000001</v>
      </c>
      <c r="H18" s="2">
        <v>0.45473000000000002</v>
      </c>
      <c r="I18" s="2">
        <v>3.4030999999999999E-2</v>
      </c>
      <c r="J18" s="2" t="s">
        <v>194</v>
      </c>
    </row>
    <row r="19" spans="1:10" x14ac:dyDescent="0.2">
      <c r="B19" s="2" t="s">
        <v>13</v>
      </c>
      <c r="C19" s="2">
        <v>88</v>
      </c>
      <c r="D19" s="2">
        <v>22</v>
      </c>
      <c r="E19" s="2">
        <v>4</v>
      </c>
      <c r="F19" s="2">
        <v>3.4015</v>
      </c>
      <c r="G19" s="2">
        <v>0.20918</v>
      </c>
      <c r="H19" s="2">
        <v>0.42770000000000002</v>
      </c>
      <c r="I19" s="2">
        <v>3.1563000000000001E-2</v>
      </c>
      <c r="J19" s="2" t="s">
        <v>195</v>
      </c>
    </row>
    <row r="20" spans="1:10" x14ac:dyDescent="0.2">
      <c r="B20" s="2" t="s">
        <v>196</v>
      </c>
      <c r="C20" s="2">
        <v>62</v>
      </c>
      <c r="D20" s="2">
        <v>12</v>
      </c>
      <c r="E20" s="2">
        <v>6</v>
      </c>
      <c r="F20" s="2">
        <v>2.3965000000000001</v>
      </c>
      <c r="G20" s="2">
        <v>7.6979000000000001E-4</v>
      </c>
      <c r="H20" s="2">
        <v>5.6359000000000001E-3</v>
      </c>
      <c r="I20" s="2">
        <v>1.0735E-2</v>
      </c>
      <c r="J20" s="2" t="s">
        <v>197</v>
      </c>
    </row>
    <row r="21" spans="1:10" x14ac:dyDescent="0.2">
      <c r="B21" s="2" t="s">
        <v>175</v>
      </c>
      <c r="C21" s="2">
        <v>65</v>
      </c>
      <c r="D21" s="2">
        <v>27</v>
      </c>
      <c r="E21" s="2">
        <v>6</v>
      </c>
      <c r="F21" s="2">
        <v>2.5125000000000002</v>
      </c>
      <c r="G21" s="2">
        <v>6.3041E-2</v>
      </c>
      <c r="H21" s="2">
        <v>0.15586</v>
      </c>
      <c r="I21" s="2">
        <v>1.5502E-2</v>
      </c>
      <c r="J21" s="2" t="s">
        <v>198</v>
      </c>
    </row>
    <row r="23" spans="1:10" x14ac:dyDescent="0.2">
      <c r="A23" s="2">
        <v>3</v>
      </c>
      <c r="B23" s="2" t="s">
        <v>6</v>
      </c>
      <c r="C23" s="2">
        <v>22</v>
      </c>
      <c r="D23" s="2">
        <v>4</v>
      </c>
      <c r="E23" s="2">
        <v>3</v>
      </c>
      <c r="F23" s="2">
        <v>2.9983</v>
      </c>
      <c r="G23" s="2">
        <v>0.15931000000000001</v>
      </c>
      <c r="H23" s="2">
        <v>0.49301</v>
      </c>
      <c r="I23" s="2">
        <v>5.2505000000000003E-2</v>
      </c>
      <c r="J23" s="2" t="s">
        <v>199</v>
      </c>
    </row>
    <row r="25" spans="1:10" x14ac:dyDescent="0.2">
      <c r="A25" s="2">
        <v>4</v>
      </c>
      <c r="B25" s="2" t="s">
        <v>264</v>
      </c>
    </row>
    <row r="27" spans="1:10" x14ac:dyDescent="0.2">
      <c r="A27" s="2">
        <v>5</v>
      </c>
      <c r="B27" s="2" t="s">
        <v>9</v>
      </c>
      <c r="C27" s="2">
        <v>19</v>
      </c>
      <c r="D27" s="2">
        <v>11</v>
      </c>
      <c r="E27" s="2">
        <v>3</v>
      </c>
      <c r="F27" s="2">
        <v>1.0383</v>
      </c>
      <c r="G27" s="2">
        <v>0.23094000000000001</v>
      </c>
      <c r="H27" s="2">
        <v>0.51817999999999997</v>
      </c>
      <c r="I27" s="2">
        <v>2.6173999999999999E-2</v>
      </c>
      <c r="J27" s="2" t="s">
        <v>200</v>
      </c>
    </row>
    <row r="28" spans="1:10" x14ac:dyDescent="0.2">
      <c r="B28" s="2" t="s">
        <v>176</v>
      </c>
      <c r="C28" s="2">
        <v>43</v>
      </c>
      <c r="D28" s="2">
        <v>12</v>
      </c>
      <c r="E28" s="2">
        <v>3</v>
      </c>
      <c r="F28" s="2">
        <v>2.3498999999999999</v>
      </c>
      <c r="G28" s="2">
        <v>0.27546999999999999</v>
      </c>
      <c r="H28" s="2">
        <v>0.56737000000000004</v>
      </c>
      <c r="I28" s="2">
        <v>3.0846999999999999E-2</v>
      </c>
      <c r="J28" s="2" t="s">
        <v>201</v>
      </c>
    </row>
    <row r="29" spans="1:10" x14ac:dyDescent="0.2">
      <c r="B29" s="2" t="s">
        <v>4</v>
      </c>
      <c r="C29" s="2">
        <v>39</v>
      </c>
      <c r="D29" s="2">
        <v>15</v>
      </c>
      <c r="E29" s="2">
        <v>3</v>
      </c>
      <c r="F29" s="2">
        <v>2.1313</v>
      </c>
      <c r="G29" s="2">
        <v>0.41097</v>
      </c>
      <c r="H29" s="2">
        <v>0.69274999999999998</v>
      </c>
      <c r="I29" s="2">
        <v>4.8323999999999999E-2</v>
      </c>
      <c r="J29" s="2" t="s">
        <v>202</v>
      </c>
    </row>
    <row r="30" spans="1:10" x14ac:dyDescent="0.2">
      <c r="B30" s="2" t="s">
        <v>177</v>
      </c>
      <c r="C30" s="2">
        <v>106</v>
      </c>
      <c r="D30" s="2">
        <v>16</v>
      </c>
      <c r="E30" s="2">
        <v>4</v>
      </c>
      <c r="F30" s="2">
        <v>5.7927</v>
      </c>
      <c r="G30" s="2">
        <v>0.22098000000000001</v>
      </c>
      <c r="H30" s="2">
        <v>0.45054</v>
      </c>
      <c r="I30" s="2">
        <v>2.1048000000000001E-2</v>
      </c>
      <c r="J30" s="2" t="s">
        <v>203</v>
      </c>
    </row>
    <row r="31" spans="1:10" x14ac:dyDescent="0.2">
      <c r="B31" s="2" t="s">
        <v>178</v>
      </c>
      <c r="C31" s="2">
        <v>63</v>
      </c>
      <c r="D31" s="2">
        <v>16</v>
      </c>
      <c r="E31" s="2">
        <v>4</v>
      </c>
      <c r="F31" s="2">
        <v>3.4428999999999998</v>
      </c>
      <c r="G31" s="2">
        <v>0.22098000000000001</v>
      </c>
      <c r="H31" s="2">
        <v>0.45054</v>
      </c>
      <c r="I31" s="2">
        <v>2.1048000000000001E-2</v>
      </c>
      <c r="J31" s="2" t="s">
        <v>204</v>
      </c>
    </row>
    <row r="32" spans="1:10" x14ac:dyDescent="0.2">
      <c r="B32" s="2" t="s">
        <v>10</v>
      </c>
      <c r="C32" s="2">
        <v>36</v>
      </c>
      <c r="D32" s="2">
        <v>20</v>
      </c>
      <c r="E32" s="2">
        <v>7</v>
      </c>
      <c r="F32" s="2">
        <v>1.9673</v>
      </c>
      <c r="G32" s="2">
        <v>2.3425999999999999E-2</v>
      </c>
      <c r="H32" s="2">
        <v>7.0026000000000005E-2</v>
      </c>
      <c r="I32" s="2">
        <v>6.8766000000000001E-3</v>
      </c>
      <c r="J32" s="2" t="s">
        <v>205</v>
      </c>
    </row>
    <row r="33" spans="1:10" x14ac:dyDescent="0.2">
      <c r="B33" s="2" t="s">
        <v>2</v>
      </c>
      <c r="C33" s="2">
        <v>19</v>
      </c>
      <c r="D33" s="2">
        <v>17</v>
      </c>
      <c r="E33" s="2">
        <v>8</v>
      </c>
      <c r="F33" s="2">
        <v>1.0383</v>
      </c>
      <c r="G33" s="2">
        <v>1.8370000000000001E-3</v>
      </c>
      <c r="H33" s="2">
        <v>8.5237000000000004E-3</v>
      </c>
      <c r="I33" s="2">
        <v>5.8044000000000004E-3</v>
      </c>
      <c r="J33" s="2" t="s">
        <v>206</v>
      </c>
    </row>
    <row r="35" spans="1:10" x14ac:dyDescent="0.2">
      <c r="A35" s="2">
        <v>6</v>
      </c>
      <c r="B35" s="2" t="s">
        <v>15</v>
      </c>
      <c r="C35" s="2">
        <v>59</v>
      </c>
      <c r="D35" s="2">
        <v>18</v>
      </c>
      <c r="E35" s="2">
        <v>4</v>
      </c>
      <c r="F35" s="2">
        <v>3.5781000000000001</v>
      </c>
      <c r="G35" s="2">
        <v>0.36778</v>
      </c>
      <c r="H35" s="2">
        <v>0.61075000000000002</v>
      </c>
      <c r="I35" s="2">
        <v>3.5018000000000001E-2</v>
      </c>
      <c r="J35" s="2" t="s">
        <v>207</v>
      </c>
    </row>
    <row r="36" spans="1:10" x14ac:dyDescent="0.2">
      <c r="B36" s="2" t="s">
        <v>29</v>
      </c>
      <c r="C36" s="2">
        <v>46</v>
      </c>
      <c r="D36" s="2">
        <v>25</v>
      </c>
      <c r="E36" s="2">
        <v>7</v>
      </c>
      <c r="F36" s="2">
        <v>2.7896999999999998</v>
      </c>
      <c r="G36" s="2">
        <v>0.11661000000000001</v>
      </c>
      <c r="H36" s="2">
        <v>0.23754</v>
      </c>
      <c r="I36" s="2">
        <v>1.0796E-2</v>
      </c>
      <c r="J36" s="2" t="s">
        <v>208</v>
      </c>
    </row>
    <row r="37" spans="1:10" x14ac:dyDescent="0.2">
      <c r="B37" s="2" t="s">
        <v>19</v>
      </c>
      <c r="C37" s="2">
        <v>72</v>
      </c>
      <c r="D37" s="2">
        <v>35</v>
      </c>
      <c r="E37" s="2">
        <v>9</v>
      </c>
      <c r="F37" s="2">
        <v>4.3665000000000003</v>
      </c>
      <c r="G37" s="2">
        <v>0.12472</v>
      </c>
      <c r="H37" s="2">
        <v>0.22836000000000001</v>
      </c>
      <c r="I37" s="2">
        <v>1.0512000000000001E-2</v>
      </c>
      <c r="J37" s="2" t="s">
        <v>209</v>
      </c>
    </row>
    <row r="39" spans="1:10" x14ac:dyDescent="0.2">
      <c r="A39" s="2">
        <v>7</v>
      </c>
      <c r="B39" s="2" t="s">
        <v>18</v>
      </c>
      <c r="C39" s="2">
        <v>107</v>
      </c>
      <c r="D39" s="2">
        <v>18</v>
      </c>
      <c r="E39" s="2">
        <v>13</v>
      </c>
      <c r="F39" s="2">
        <v>16.507999999999999</v>
      </c>
      <c r="G39" s="2">
        <v>1.2047E-2</v>
      </c>
      <c r="H39" s="2">
        <v>3.7560000000000003E-2</v>
      </c>
      <c r="I39" s="2">
        <v>3.0675000000000001E-2</v>
      </c>
      <c r="J39" s="2" t="s">
        <v>210</v>
      </c>
    </row>
    <row r="40" spans="1:10" x14ac:dyDescent="0.2">
      <c r="B40" s="2" t="s">
        <v>12</v>
      </c>
      <c r="C40" s="2">
        <v>114</v>
      </c>
      <c r="D40" s="2">
        <v>26</v>
      </c>
      <c r="E40" s="2">
        <v>14</v>
      </c>
      <c r="F40" s="2">
        <v>17.588000000000001</v>
      </c>
      <c r="G40" s="2">
        <v>0.18451000000000001</v>
      </c>
      <c r="H40" s="2">
        <v>0.30445</v>
      </c>
      <c r="I40" s="2">
        <v>5.1866000000000002E-2</v>
      </c>
      <c r="J40" s="2" t="s">
        <v>211</v>
      </c>
    </row>
    <row r="41" spans="1:10" x14ac:dyDescent="0.2">
      <c r="B41" s="2" t="s">
        <v>14</v>
      </c>
      <c r="C41" s="2">
        <v>156</v>
      </c>
      <c r="D41" s="2">
        <v>30</v>
      </c>
      <c r="E41" s="2">
        <v>21</v>
      </c>
      <c r="F41" s="2">
        <v>24.068000000000001</v>
      </c>
      <c r="G41" s="2">
        <v>2.5363999999999999E-3</v>
      </c>
      <c r="H41" s="2">
        <v>7.4431000000000002E-3</v>
      </c>
      <c r="I41" s="2">
        <v>2.8985E-2</v>
      </c>
      <c r="J41" s="2" t="s">
        <v>212</v>
      </c>
    </row>
  </sheetData>
  <conditionalFormatting sqref="D23:D26 B3:B14 B27:B32 B16:B22">
    <cfRule type="duplicateValues" dxfId="1" priority="1"/>
  </conditionalFormatting>
  <conditionalFormatting sqref="D23:D26 B3:B14 B27:B41 B16:B22">
    <cfRule type="duplicateValues" dxfId="0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7AECA-A7F1-7B40-9F67-093A52AC1382}">
  <dimension ref="A1:L23"/>
  <sheetViews>
    <sheetView tabSelected="1" workbookViewId="0"/>
  </sheetViews>
  <sheetFormatPr baseColWidth="10" defaultRowHeight="16" x14ac:dyDescent="0.2"/>
  <cols>
    <col min="1" max="1" width="19.5" bestFit="1" customWidth="1"/>
    <col min="2" max="2" width="19.5" customWidth="1"/>
    <col min="4" max="4" width="13.83203125" bestFit="1" customWidth="1"/>
    <col min="7" max="7" width="34.5" bestFit="1" customWidth="1"/>
    <col min="10" max="10" width="16.33203125" bestFit="1" customWidth="1"/>
    <col min="11" max="11" width="15.1640625" bestFit="1" customWidth="1"/>
    <col min="12" max="12" width="18.5" bestFit="1" customWidth="1"/>
  </cols>
  <sheetData>
    <row r="1" spans="1:12" s="2" customFormat="1" ht="29" customHeight="1" x14ac:dyDescent="0.2">
      <c r="A1" s="1" t="s">
        <v>266</v>
      </c>
      <c r="B1" s="1" t="s">
        <v>1</v>
      </c>
      <c r="C1" s="1" t="s">
        <v>32</v>
      </c>
      <c r="D1" s="1" t="s">
        <v>59</v>
      </c>
      <c r="E1" s="1" t="s">
        <v>60</v>
      </c>
      <c r="F1" s="1" t="s">
        <v>33</v>
      </c>
      <c r="G1" s="1" t="s">
        <v>34</v>
      </c>
      <c r="H1" s="1" t="s">
        <v>35</v>
      </c>
      <c r="I1" s="1" t="s">
        <v>36</v>
      </c>
      <c r="J1" s="1" t="s">
        <v>72</v>
      </c>
      <c r="K1" s="1" t="s">
        <v>73</v>
      </c>
      <c r="L1" s="1" t="s">
        <v>37</v>
      </c>
    </row>
    <row r="2" spans="1:12" s="2" customFormat="1" x14ac:dyDescent="0.2">
      <c r="A2" s="5" t="s">
        <v>62</v>
      </c>
      <c r="B2" s="5" t="s">
        <v>63</v>
      </c>
      <c r="C2" s="2">
        <v>269.12485340446398</v>
      </c>
      <c r="D2" s="5">
        <v>269.12810000000002</v>
      </c>
      <c r="E2" s="2">
        <f>ABS(((C2-D2)/(C2))*10^6)</f>
        <v>12.063529231770813</v>
      </c>
      <c r="F2" s="2" t="s">
        <v>66</v>
      </c>
      <c r="G2" s="2" t="s">
        <v>67</v>
      </c>
      <c r="H2" s="2" t="s">
        <v>38</v>
      </c>
      <c r="I2" s="2" t="s">
        <v>68</v>
      </c>
      <c r="J2" s="2">
        <f>(K2*100)/60</f>
        <v>76.166666666666671</v>
      </c>
      <c r="K2" s="2">
        <v>45.7</v>
      </c>
      <c r="L2" s="2">
        <v>44</v>
      </c>
    </row>
    <row r="3" spans="1:12" s="2" customFormat="1" x14ac:dyDescent="0.2">
      <c r="A3" s="5"/>
      <c r="B3" s="5" t="s">
        <v>63</v>
      </c>
      <c r="C3" s="2">
        <v>494.324913145685</v>
      </c>
      <c r="D3" s="5">
        <v>494.32420000000002</v>
      </c>
      <c r="E3" s="2">
        <f>ABS(((C3-D3)/(C3))*10^6)</f>
        <v>1.4426658782888393</v>
      </c>
      <c r="F3" s="2" t="s">
        <v>43</v>
      </c>
      <c r="G3" s="2" t="s">
        <v>44</v>
      </c>
      <c r="H3" s="2" t="s">
        <v>42</v>
      </c>
      <c r="I3" s="2" t="s">
        <v>45</v>
      </c>
      <c r="J3" s="2">
        <f>(K3*100)/60</f>
        <v>78.333333333333329</v>
      </c>
      <c r="K3" s="2">
        <v>47</v>
      </c>
      <c r="L3" s="2">
        <v>54.5</v>
      </c>
    </row>
    <row r="4" spans="1:12" s="2" customFormat="1" x14ac:dyDescent="0.2">
      <c r="A4" s="5"/>
      <c r="B4" s="5"/>
      <c r="D4" s="5"/>
    </row>
    <row r="5" spans="1:12" s="2" customFormat="1" x14ac:dyDescent="0.2">
      <c r="A5" s="5" t="s">
        <v>65</v>
      </c>
      <c r="B5" s="5" t="s">
        <v>63</v>
      </c>
      <c r="C5" s="2">
        <v>494.324913145685</v>
      </c>
      <c r="D5" s="5">
        <v>494.32420000000002</v>
      </c>
      <c r="E5" s="2">
        <f t="shared" ref="E5:E10" si="0">ABS(((C5-D5)/(C5))*10^6)</f>
        <v>1.4426658782888393</v>
      </c>
      <c r="F5" s="2" t="s">
        <v>43</v>
      </c>
      <c r="G5" s="2" t="s">
        <v>44</v>
      </c>
      <c r="H5" s="2" t="s">
        <v>42</v>
      </c>
      <c r="I5" s="2" t="s">
        <v>45</v>
      </c>
      <c r="J5" s="2">
        <f t="shared" ref="J5:J10" si="1">(K5*100)/60</f>
        <v>78.333333333333329</v>
      </c>
      <c r="K5" s="2">
        <v>47</v>
      </c>
      <c r="L5" s="2">
        <v>54.5</v>
      </c>
    </row>
    <row r="6" spans="1:12" s="2" customFormat="1" x14ac:dyDescent="0.2">
      <c r="A6" s="5"/>
      <c r="B6" s="5" t="s">
        <v>63</v>
      </c>
      <c r="C6" s="2">
        <v>156.07746475585299</v>
      </c>
      <c r="D6" s="5">
        <v>156.0778</v>
      </c>
      <c r="E6" s="2">
        <f t="shared" si="0"/>
        <v>2.1479343448737351</v>
      </c>
      <c r="F6" s="2" t="s">
        <v>39</v>
      </c>
      <c r="G6" s="2" t="s">
        <v>267</v>
      </c>
      <c r="H6" s="2" t="s">
        <v>38</v>
      </c>
      <c r="I6" s="2" t="s">
        <v>40</v>
      </c>
      <c r="J6" s="2">
        <f t="shared" si="1"/>
        <v>91.666666666666671</v>
      </c>
      <c r="K6" s="2">
        <v>55</v>
      </c>
      <c r="L6" s="2">
        <v>84.2</v>
      </c>
    </row>
    <row r="7" spans="1:12" s="2" customFormat="1" x14ac:dyDescent="0.2">
      <c r="A7" s="5"/>
      <c r="B7" s="5" t="s">
        <v>63</v>
      </c>
      <c r="C7" s="2">
        <v>481.26386944559698</v>
      </c>
      <c r="D7" s="5">
        <v>481.25700000000001</v>
      </c>
      <c r="E7" s="2">
        <f t="shared" si="0"/>
        <v>14.27376130456175</v>
      </c>
      <c r="F7" s="2" t="s">
        <v>235</v>
      </c>
      <c r="G7" s="2" t="s">
        <v>236</v>
      </c>
      <c r="H7" s="2" t="s">
        <v>38</v>
      </c>
      <c r="I7" s="2" t="s">
        <v>237</v>
      </c>
      <c r="J7" s="2">
        <f t="shared" si="1"/>
        <v>77.166666666666671</v>
      </c>
      <c r="K7" s="2">
        <v>46.3</v>
      </c>
      <c r="L7" s="2">
        <v>45.4</v>
      </c>
    </row>
    <row r="8" spans="1:12" s="2" customFormat="1" x14ac:dyDescent="0.2">
      <c r="A8" s="5"/>
      <c r="B8" s="5" t="s">
        <v>30</v>
      </c>
      <c r="C8" s="2">
        <v>147.11348879016401</v>
      </c>
      <c r="D8" s="5">
        <v>147.114</v>
      </c>
      <c r="E8" s="2">
        <f t="shared" si="0"/>
        <v>3.4749351687307759</v>
      </c>
      <c r="F8" s="2" t="s">
        <v>61</v>
      </c>
      <c r="G8" s="2" t="s">
        <v>238</v>
      </c>
      <c r="H8" s="2" t="s">
        <v>38</v>
      </c>
      <c r="I8" s="2" t="s">
        <v>41</v>
      </c>
      <c r="J8" s="2">
        <f t="shared" si="1"/>
        <v>90.5</v>
      </c>
      <c r="K8" s="2">
        <v>54.3</v>
      </c>
      <c r="L8" s="2">
        <v>81.3</v>
      </c>
    </row>
    <row r="9" spans="1:12" s="2" customFormat="1" x14ac:dyDescent="0.2">
      <c r="A9" s="5"/>
      <c r="B9" s="5" t="s">
        <v>30</v>
      </c>
      <c r="C9" s="2">
        <v>175.11973943863299</v>
      </c>
      <c r="D9" s="5">
        <v>175.12010000000001</v>
      </c>
      <c r="E9" s="2">
        <f t="shared" si="0"/>
        <v>2.0589418884088992</v>
      </c>
      <c r="F9" s="2" t="s">
        <v>239</v>
      </c>
      <c r="G9" s="2" t="s">
        <v>240</v>
      </c>
      <c r="H9" s="2" t="s">
        <v>241</v>
      </c>
      <c r="I9" s="2" t="s">
        <v>242</v>
      </c>
      <c r="J9" s="2">
        <f t="shared" si="1"/>
        <v>80.166666666666671</v>
      </c>
      <c r="K9" s="2">
        <v>48.1</v>
      </c>
      <c r="L9" s="2">
        <v>46.7</v>
      </c>
    </row>
    <row r="10" spans="1:12" s="2" customFormat="1" x14ac:dyDescent="0.2">
      <c r="A10" s="5"/>
      <c r="B10" s="5" t="s">
        <v>30</v>
      </c>
      <c r="C10" s="2">
        <v>372.19007714147898</v>
      </c>
      <c r="D10" s="5">
        <v>372.18990000000002</v>
      </c>
      <c r="E10" s="2">
        <f t="shared" si="0"/>
        <v>0.47594358322985064</v>
      </c>
      <c r="F10" s="2" t="s">
        <v>49</v>
      </c>
      <c r="G10" s="2" t="s">
        <v>50</v>
      </c>
      <c r="H10" s="2" t="s">
        <v>42</v>
      </c>
      <c r="I10" s="2" t="s">
        <v>64</v>
      </c>
      <c r="J10" s="2">
        <f t="shared" si="1"/>
        <v>72.166666666666671</v>
      </c>
      <c r="K10" s="2">
        <v>43.3</v>
      </c>
      <c r="L10" s="2">
        <v>27.7</v>
      </c>
    </row>
    <row r="11" spans="1:12" s="2" customFormat="1" x14ac:dyDescent="0.2">
      <c r="A11" s="5"/>
      <c r="B11" s="5"/>
      <c r="D11" s="5"/>
    </row>
    <row r="12" spans="1:12" s="2" customFormat="1" x14ac:dyDescent="0.2">
      <c r="A12" s="5" t="s">
        <v>69</v>
      </c>
      <c r="B12" s="5" t="s">
        <v>63</v>
      </c>
      <c r="C12" s="2">
        <v>494.324913145685</v>
      </c>
      <c r="D12" s="5">
        <v>494.32420000000002</v>
      </c>
      <c r="E12" s="2">
        <f t="shared" ref="E12:E23" si="2">ABS(((C12-D12)/(C12))*10^6)</f>
        <v>1.4426658782888393</v>
      </c>
      <c r="F12" s="2" t="s">
        <v>43</v>
      </c>
      <c r="G12" s="2" t="s">
        <v>44</v>
      </c>
      <c r="H12" s="2" t="s">
        <v>42</v>
      </c>
      <c r="I12" s="2" t="s">
        <v>45</v>
      </c>
      <c r="J12" s="2">
        <f t="shared" ref="J12:J23" si="3">(K12*100)/60</f>
        <v>78.333333333333329</v>
      </c>
      <c r="K12" s="2">
        <v>47</v>
      </c>
      <c r="L12" s="2">
        <v>54.5</v>
      </c>
    </row>
    <row r="13" spans="1:12" s="2" customFormat="1" x14ac:dyDescent="0.2">
      <c r="B13" s="5" t="s">
        <v>63</v>
      </c>
      <c r="C13" s="2">
        <v>359.24236492797297</v>
      </c>
      <c r="D13" s="5">
        <v>359.2407</v>
      </c>
      <c r="E13" s="2">
        <f t="shared" si="2"/>
        <v>4.6345535368622297</v>
      </c>
      <c r="F13" s="2" t="s">
        <v>54</v>
      </c>
      <c r="G13" s="2" t="s">
        <v>55</v>
      </c>
      <c r="H13" s="2" t="s">
        <v>38</v>
      </c>
      <c r="I13" s="2" t="s">
        <v>56</v>
      </c>
      <c r="J13" s="2">
        <f t="shared" si="3"/>
        <v>73.833333333333329</v>
      </c>
      <c r="K13" s="2">
        <v>44.3</v>
      </c>
      <c r="L13" s="2">
        <v>41.8</v>
      </c>
    </row>
    <row r="14" spans="1:12" s="2" customFormat="1" x14ac:dyDescent="0.2">
      <c r="A14" s="5"/>
      <c r="B14" s="5" t="s">
        <v>63</v>
      </c>
      <c r="C14" s="2">
        <v>441.26319963963499</v>
      </c>
      <c r="D14" s="5">
        <v>441.26190000000003</v>
      </c>
      <c r="E14" s="2">
        <f t="shared" si="2"/>
        <v>2.9452708406826256</v>
      </c>
      <c r="F14" s="2" t="s">
        <v>243</v>
      </c>
      <c r="G14" s="2" t="s">
        <v>244</v>
      </c>
      <c r="H14" s="2" t="s">
        <v>42</v>
      </c>
      <c r="I14" s="2" t="s">
        <v>245</v>
      </c>
      <c r="J14" s="2">
        <f t="shared" si="3"/>
        <v>61.666666666666664</v>
      </c>
      <c r="K14" s="2">
        <v>37</v>
      </c>
      <c r="L14" s="2">
        <v>15.4</v>
      </c>
    </row>
    <row r="15" spans="1:12" s="2" customFormat="1" x14ac:dyDescent="0.2">
      <c r="A15" s="5"/>
      <c r="B15" s="5" t="s">
        <v>63</v>
      </c>
      <c r="C15" s="2">
        <v>662.39756531502201</v>
      </c>
      <c r="D15" s="5">
        <v>662.39369999999997</v>
      </c>
      <c r="E15" s="2">
        <f t="shared" si="2"/>
        <v>5.8353400200097871</v>
      </c>
      <c r="F15" s="2" t="s">
        <v>246</v>
      </c>
      <c r="G15" s="2" t="s">
        <v>247</v>
      </c>
      <c r="H15" s="2" t="s">
        <v>38</v>
      </c>
      <c r="I15" s="2" t="s">
        <v>248</v>
      </c>
      <c r="J15" s="2">
        <f t="shared" si="3"/>
        <v>62.166666666666657</v>
      </c>
      <c r="K15" s="2">
        <v>37.299999999999997</v>
      </c>
      <c r="L15" s="2">
        <v>16.100000000000001</v>
      </c>
    </row>
    <row r="16" spans="1:12" s="2" customFormat="1" x14ac:dyDescent="0.2">
      <c r="A16" s="5"/>
      <c r="B16" s="5" t="s">
        <v>30</v>
      </c>
      <c r="C16" s="2">
        <v>461.28956714837602</v>
      </c>
      <c r="D16" s="5">
        <v>461.29399999999998</v>
      </c>
      <c r="E16" s="2">
        <f t="shared" si="2"/>
        <v>9.6096940829671613</v>
      </c>
      <c r="F16" s="2" t="s">
        <v>70</v>
      </c>
      <c r="G16" s="2" t="s">
        <v>71</v>
      </c>
      <c r="H16" s="2" t="s">
        <v>38</v>
      </c>
      <c r="I16" s="2" t="s">
        <v>57</v>
      </c>
      <c r="J16" s="2">
        <f t="shared" si="3"/>
        <v>67.000000000000014</v>
      </c>
      <c r="K16" s="2">
        <v>40.200000000000003</v>
      </c>
      <c r="L16" s="2">
        <v>28.2</v>
      </c>
    </row>
    <row r="17" spans="1:12" s="2" customFormat="1" x14ac:dyDescent="0.2">
      <c r="A17" s="5"/>
      <c r="B17" s="5" t="s">
        <v>30</v>
      </c>
      <c r="C17" s="2">
        <v>521.31134585565803</v>
      </c>
      <c r="D17" s="5">
        <v>521.30150000000003</v>
      </c>
      <c r="E17" s="2">
        <f t="shared" si="2"/>
        <v>18.886708943269451</v>
      </c>
      <c r="F17" s="2" t="s">
        <v>249</v>
      </c>
      <c r="G17" s="2" t="s">
        <v>250</v>
      </c>
      <c r="H17" s="2" t="s">
        <v>38</v>
      </c>
      <c r="I17" s="2" t="s">
        <v>251</v>
      </c>
      <c r="J17" s="2">
        <f t="shared" si="3"/>
        <v>65.833333333333329</v>
      </c>
      <c r="K17" s="2">
        <v>39.5</v>
      </c>
      <c r="L17" s="2">
        <v>26.9</v>
      </c>
    </row>
    <row r="18" spans="1:12" s="2" customFormat="1" x14ac:dyDescent="0.2">
      <c r="A18" s="5"/>
      <c r="B18" s="5" t="s">
        <v>30</v>
      </c>
      <c r="C18" s="2">
        <v>721.41426985235705</v>
      </c>
      <c r="D18" s="5">
        <v>721.4248</v>
      </c>
      <c r="E18" s="2">
        <f t="shared" si="2"/>
        <v>14.596533618759995</v>
      </c>
      <c r="F18" s="2" t="s">
        <v>51</v>
      </c>
      <c r="G18" s="2" t="s">
        <v>52</v>
      </c>
      <c r="H18" s="2" t="s">
        <v>42</v>
      </c>
      <c r="I18" s="2" t="s">
        <v>53</v>
      </c>
      <c r="J18" s="2">
        <f t="shared" si="3"/>
        <v>76.833333333333329</v>
      </c>
      <c r="K18" s="2">
        <v>46.1</v>
      </c>
      <c r="L18" s="2">
        <v>57.3</v>
      </c>
    </row>
    <row r="19" spans="1:12" s="2" customFormat="1" x14ac:dyDescent="0.2">
      <c r="A19" s="5"/>
      <c r="B19" s="5" t="s">
        <v>30</v>
      </c>
      <c r="C19" s="2">
        <v>765.44192119179002</v>
      </c>
      <c r="D19" s="5">
        <v>765.42989999999998</v>
      </c>
      <c r="E19" s="2">
        <f t="shared" si="2"/>
        <v>15.704903869549797</v>
      </c>
      <c r="F19" s="2" t="s">
        <v>252</v>
      </c>
      <c r="G19" s="2" t="s">
        <v>253</v>
      </c>
      <c r="H19" s="2" t="s">
        <v>42</v>
      </c>
      <c r="I19" s="2" t="s">
        <v>254</v>
      </c>
      <c r="J19" s="2">
        <f t="shared" si="3"/>
        <v>71.5</v>
      </c>
      <c r="K19" s="2">
        <v>42.9</v>
      </c>
      <c r="L19" s="2">
        <v>54.8</v>
      </c>
    </row>
    <row r="20" spans="1:12" s="2" customFormat="1" x14ac:dyDescent="0.2">
      <c r="A20" s="5"/>
      <c r="B20" s="5" t="s">
        <v>30</v>
      </c>
      <c r="C20" s="2">
        <v>837.49704040316897</v>
      </c>
      <c r="D20" s="5">
        <v>837.49599999999998</v>
      </c>
      <c r="E20" s="2">
        <f t="shared" si="2"/>
        <v>1.242276830596388</v>
      </c>
      <c r="F20" s="2" t="s">
        <v>255</v>
      </c>
      <c r="G20" s="2" t="s">
        <v>256</v>
      </c>
      <c r="H20" s="2" t="s">
        <v>38</v>
      </c>
      <c r="I20" s="2" t="s">
        <v>257</v>
      </c>
      <c r="J20" s="2">
        <f t="shared" si="3"/>
        <v>77.333333333333329</v>
      </c>
      <c r="K20" s="2">
        <v>46.4</v>
      </c>
      <c r="L20" s="2">
        <v>49.2</v>
      </c>
    </row>
    <row r="21" spans="1:12" s="2" customFormat="1" x14ac:dyDescent="0.2">
      <c r="A21" s="5"/>
      <c r="B21" s="5" t="s">
        <v>30</v>
      </c>
      <c r="C21" s="2">
        <v>861.48659577912701</v>
      </c>
      <c r="D21" s="5">
        <v>861.49559999999997</v>
      </c>
      <c r="E21" s="2">
        <f t="shared" si="2"/>
        <v>10.451957020653847</v>
      </c>
      <c r="F21" s="2" t="s">
        <v>258</v>
      </c>
      <c r="G21" s="2" t="s">
        <v>259</v>
      </c>
      <c r="H21" s="2" t="s">
        <v>38</v>
      </c>
      <c r="I21" s="2" t="s">
        <v>58</v>
      </c>
      <c r="J21" s="2">
        <f t="shared" si="3"/>
        <v>65.499999999999986</v>
      </c>
      <c r="K21" s="2">
        <v>39.299999999999997</v>
      </c>
      <c r="L21" s="2">
        <v>17.5</v>
      </c>
    </row>
    <row r="22" spans="1:12" s="2" customFormat="1" x14ac:dyDescent="0.2">
      <c r="A22" s="5"/>
      <c r="B22" s="5" t="s">
        <v>30</v>
      </c>
      <c r="C22" s="2">
        <v>874.49458177017004</v>
      </c>
      <c r="D22" s="5">
        <v>874.50609999999995</v>
      </c>
      <c r="E22" s="2">
        <f t="shared" si="2"/>
        <v>13.17129925103459</v>
      </c>
      <c r="F22" s="2" t="s">
        <v>46</v>
      </c>
      <c r="G22" s="2" t="s">
        <v>47</v>
      </c>
      <c r="H22" s="2" t="s">
        <v>42</v>
      </c>
      <c r="I22" s="2" t="s">
        <v>48</v>
      </c>
      <c r="J22" s="2">
        <f t="shared" si="3"/>
        <v>69.166666666666671</v>
      </c>
      <c r="K22" s="2">
        <v>41.5</v>
      </c>
      <c r="L22" s="2">
        <v>52</v>
      </c>
    </row>
    <row r="23" spans="1:12" s="2" customFormat="1" x14ac:dyDescent="0.2">
      <c r="A23" s="5"/>
      <c r="B23" s="5" t="s">
        <v>30</v>
      </c>
      <c r="C23" s="2">
        <v>947.55356591580403</v>
      </c>
      <c r="D23" s="5">
        <v>947.56150000000002</v>
      </c>
      <c r="E23" s="2">
        <f t="shared" si="2"/>
        <v>8.3732302651686918</v>
      </c>
      <c r="F23" s="2" t="s">
        <v>260</v>
      </c>
      <c r="G23" s="2" t="s">
        <v>261</v>
      </c>
      <c r="H23" s="2" t="s">
        <v>38</v>
      </c>
      <c r="I23" s="2" t="s">
        <v>262</v>
      </c>
      <c r="J23" s="2">
        <f t="shared" si="3"/>
        <v>69.166666666666671</v>
      </c>
      <c r="K23" s="2">
        <v>41.5</v>
      </c>
      <c r="L23" s="2">
        <v>55.7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Supplemental Table 1</vt:lpstr>
      <vt:lpstr>Supplemental Table 2</vt:lpstr>
      <vt:lpstr>Supplemental Table 3</vt:lpstr>
      <vt:lpstr>Supplemental 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Hope Welhaven</dc:creator>
  <cp:lastModifiedBy>Welhaven, Hope</cp:lastModifiedBy>
  <dcterms:created xsi:type="dcterms:W3CDTF">2022-09-28T16:23:00Z</dcterms:created>
  <dcterms:modified xsi:type="dcterms:W3CDTF">2024-02-21T00:52:24Z</dcterms:modified>
</cp:coreProperties>
</file>