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pewelhaven/Documents/Thesis!/Welhaven_SuppTables/"/>
    </mc:Choice>
  </mc:AlternateContent>
  <xr:revisionPtr revIDLastSave="0" documentId="13_ncr:1_{76EC9896-18AB-1F4C-8334-01C620AF7348}" xr6:coauthVersionLast="47" xr6:coauthVersionMax="47" xr10:uidLastSave="{00000000-0000-0000-0000-000000000000}"/>
  <bookViews>
    <workbookView xWindow="380" yWindow="500" windowWidth="27660" windowHeight="15760" activeTab="5" xr2:uid="{F08BB81E-693C-3945-990C-FFD850EEE9A9}"/>
  </bookViews>
  <sheets>
    <sheet name="Supplemental Table 1" sheetId="10" r:id="rId1"/>
    <sheet name="Supplemental Table 2" sheetId="2" r:id="rId2"/>
    <sheet name="Supplemental Table 3" sheetId="7" r:id="rId3"/>
    <sheet name="Supplemental Table 4" sheetId="6" r:id="rId4"/>
    <sheet name="Supplemental Table 5" sheetId="8" r:id="rId5"/>
    <sheet name="Supplemental Table 6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0" l="1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</calcChain>
</file>

<file path=xl/sharedStrings.xml><?xml version="1.0" encoding="utf-8"?>
<sst xmlns="http://schemas.openxmlformats.org/spreadsheetml/2006/main" count="1800" uniqueCount="344">
  <si>
    <t>Comparison</t>
  </si>
  <si>
    <t>Regulation</t>
  </si>
  <si>
    <t>Group</t>
  </si>
  <si>
    <t>Tissue</t>
  </si>
  <si>
    <t>Pathway</t>
  </si>
  <si>
    <t>Pathway total</t>
  </si>
  <si>
    <t>Hits.total</t>
  </si>
  <si>
    <t>Hits.sig</t>
  </si>
  <si>
    <t>Up</t>
  </si>
  <si>
    <t>WJ</t>
  </si>
  <si>
    <t>Pantothenate and CoA biosynthesis</t>
  </si>
  <si>
    <t>Histidine metabolism</t>
  </si>
  <si>
    <t>Down</t>
  </si>
  <si>
    <t>Naïve</t>
  </si>
  <si>
    <t>Lysine degradation</t>
  </si>
  <si>
    <t>Drug metabolism - cytochrome P450</t>
  </si>
  <si>
    <t>Arginine and proline metabolism</t>
  </si>
  <si>
    <t>Terpenoid backbone biosynthesis</t>
  </si>
  <si>
    <t>Valine, leucine and isoleucine degradation</t>
  </si>
  <si>
    <t>Injured Leg</t>
  </si>
  <si>
    <t>Sphingolipid metabolism</t>
  </si>
  <si>
    <t>Butanoate metabolism</t>
  </si>
  <si>
    <t>Cysteine and methionine metabolism</t>
  </si>
  <si>
    <t>Alanine, aspartate and glutamate metabolism</t>
  </si>
  <si>
    <t>Steroid biosynthesis</t>
  </si>
  <si>
    <t>Tryptophan metabolism</t>
  </si>
  <si>
    <t>Linoleic acid metabolism</t>
  </si>
  <si>
    <t>Vitamin B6 metabolism</t>
  </si>
  <si>
    <t>D-Amino acid metabolism</t>
  </si>
  <si>
    <t>Glutathione metabolism</t>
  </si>
  <si>
    <t>Contralateral</t>
  </si>
  <si>
    <t>Pentose phosphate pathway</t>
  </si>
  <si>
    <t>Glycerolipid metabolism</t>
  </si>
  <si>
    <t>Injured</t>
  </si>
  <si>
    <t>Arginine biosynthesis</t>
  </si>
  <si>
    <t>Phenylalanine metabolism</t>
  </si>
  <si>
    <t>beta-Alanine metabolism</t>
  </si>
  <si>
    <t>Primary bile acid biosynthesis</t>
  </si>
  <si>
    <t>Valine, leucine and isoleucine biosynthesis</t>
  </si>
  <si>
    <t>Glycine, serine and threonine metabolism</t>
  </si>
  <si>
    <t>Female</t>
  </si>
  <si>
    <t>Starch and sucrose metabolism</t>
  </si>
  <si>
    <t>Male</t>
  </si>
  <si>
    <t>Pyrimidine metabolism</t>
  </si>
  <si>
    <t>Glycerophospholipid metabolism</t>
  </si>
  <si>
    <t>Glyoxylate and dicarboxylate metabolism</t>
  </si>
  <si>
    <t>Female Inj</t>
  </si>
  <si>
    <t>Pyruvate metabolism</t>
  </si>
  <si>
    <t>Male Inj</t>
  </si>
  <si>
    <t>Female Naïve</t>
  </si>
  <si>
    <t>Ubiquinone and other terpenoid-quinone biosynthesis</t>
  </si>
  <si>
    <t>Male Naïve</t>
  </si>
  <si>
    <t>Female Injured</t>
  </si>
  <si>
    <t>Tyrosine metabolism</t>
  </si>
  <si>
    <t>Male Injured</t>
  </si>
  <si>
    <t>Purine metabolism</t>
  </si>
  <si>
    <t>SF</t>
  </si>
  <si>
    <t>Biosynthesis of unsaturated fatty acids</t>
  </si>
  <si>
    <t>One carbon pool by folate</t>
  </si>
  <si>
    <t>Lipoic acid metabolism</t>
  </si>
  <si>
    <t>Contralateral Leg</t>
  </si>
  <si>
    <t>Citrate cycle (TCA cycle)</t>
  </si>
  <si>
    <t>Metabolism of xenobiotics by cytochrome P450</t>
  </si>
  <si>
    <t>alpha-Linolenic acid metabolism</t>
  </si>
  <si>
    <t>Ser</t>
  </si>
  <si>
    <t>Nicotinate and nicotinamide metabolism</t>
  </si>
  <si>
    <t>Nitrogen metabolism</t>
  </si>
  <si>
    <t>Phenylalanine, tyrosine and tryptophan biosynthesis</t>
  </si>
  <si>
    <t>Porphyrin metabolism</t>
  </si>
  <si>
    <t>Selenocompound metabolism</t>
  </si>
  <si>
    <t>Taurine and hypotaurine metabolism</t>
  </si>
  <si>
    <t>Female vs Male</t>
  </si>
  <si>
    <t>Injured - Female vs Male</t>
  </si>
  <si>
    <t>Female - Injured vs Naïve</t>
  </si>
  <si>
    <t>Male - Injured vs Naïve</t>
  </si>
  <si>
    <t>Injured Leg vs Naïve Leg</t>
  </si>
  <si>
    <t>Contralatera Leg vs Naïve Leg</t>
  </si>
  <si>
    <t>Contralatera Leg vs Injured Leg</t>
  </si>
  <si>
    <t>Injured Leg vs Naive Leg</t>
  </si>
  <si>
    <t>Propanoate metabolism</t>
  </si>
  <si>
    <t>Retinol metabolism</t>
  </si>
  <si>
    <t>Amino sugar and nucleotide sugar metabolism</t>
  </si>
  <si>
    <t>Caffeine metabolism</t>
  </si>
  <si>
    <t>FDR p-value</t>
  </si>
  <si>
    <t>Male vs Female</t>
  </si>
  <si>
    <t>Injured - Male vs Female</t>
  </si>
  <si>
    <t>Comparisons</t>
  </si>
  <si>
    <t>ppm error</t>
  </si>
  <si>
    <t>Compound ID</t>
  </si>
  <si>
    <t>Description</t>
  </si>
  <si>
    <t>Accepted?</t>
  </si>
  <si>
    <t>Adducts</t>
  </si>
  <si>
    <t>Formula</t>
  </si>
  <si>
    <t>Fragmentation Score</t>
  </si>
  <si>
    <t>Mass Error (ppm)</t>
  </si>
  <si>
    <t>Isotope Similarity</t>
  </si>
  <si>
    <t>Theoretical Isotope Distribution</t>
  </si>
  <si>
    <t>Link</t>
  </si>
  <si>
    <t>Neutral mass (Da)</t>
  </si>
  <si>
    <t>Charge</t>
  </si>
  <si>
    <t>Retention time (min)</t>
  </si>
  <si>
    <t>HMDB29056</t>
  </si>
  <si>
    <t>Threoninyl-Asparagine</t>
  </si>
  <si>
    <t>M+H</t>
  </si>
  <si>
    <t>C8H15N3O5</t>
  </si>
  <si>
    <t>100 - 10.1 - 1.49 - 0.116</t>
  </si>
  <si>
    <t>http://nonlinear.com/redirect/outbound?p=hmdb&amp;param=HMDB29056</t>
  </si>
  <si>
    <t>HMDB33262</t>
  </si>
  <si>
    <t>Solanolone</t>
  </si>
  <si>
    <t>M+Na</t>
  </si>
  <si>
    <t>C15H18O5</t>
  </si>
  <si>
    <t>100 - 16.6 - 2.32 - 0.233</t>
  </si>
  <si>
    <t>http://nonlinear.com/redirect/outbound?p=hmdb&amp;param=HMDB33262</t>
  </si>
  <si>
    <t>HMDB36662</t>
  </si>
  <si>
    <t>2beta,9xi-Dihydroxy-8-oxo-1(10),4,11(13)-germacratrien-12,6alpha-olide</t>
  </si>
  <si>
    <t>http://nonlinear.com/redirect/outbound?p=hmdb&amp;param=HMDB36662</t>
  </si>
  <si>
    <t>HMDB32086</t>
  </si>
  <si>
    <t>Muricoreacin</t>
  </si>
  <si>
    <t>M+H, M+Na</t>
  </si>
  <si>
    <t>C35H64O9</t>
  </si>
  <si>
    <t>100 - 38.9 - 9.22 - 1.62 - 0.232</t>
  </si>
  <si>
    <t>http://nonlinear.com/redirect/outbound?p=hmdb&amp;param=HMDB32086</t>
  </si>
  <si>
    <t>HMDB41362</t>
  </si>
  <si>
    <t>Annohexocin</t>
  </si>
  <si>
    <t>http://nonlinear.com/redirect/outbound?p=hmdb&amp;param=HMDB41362</t>
  </si>
  <si>
    <t>HMDB41028</t>
  </si>
  <si>
    <t>Hovenidulcioside A1</t>
  </si>
  <si>
    <t>C44H68O16</t>
  </si>
  <si>
    <t>100 - 49 - 15 - 3.44 - 0.646 - 0.104</t>
  </si>
  <si>
    <t>http://nonlinear.com/redirect/outbound?p=hmdb&amp;param=HMDB41028</t>
  </si>
  <si>
    <t>HMDB35345</t>
  </si>
  <si>
    <t>(3b,16a,20R)-3,16,20,22,25-Pentahydroxy-5-cucurbiten-11-one 3-[glucosyl-(1-&gt;6)-glucoside]</t>
  </si>
  <si>
    <t>C42H70O16</t>
  </si>
  <si>
    <t>100 - 46.8 - 14 - 3.14 - 0.577</t>
  </si>
  <si>
    <t>http://nonlinear.com/redirect/outbound?p=hmdb&amp;param=HMDB35345</t>
  </si>
  <si>
    <t>HMDB00641</t>
  </si>
  <si>
    <t>L-Glutamine</t>
  </si>
  <si>
    <t>C5H10N2O3</t>
  </si>
  <si>
    <t>100 - 6.37 - 0.789</t>
  </si>
  <si>
    <t>http://nonlinear.com/redirect/outbound?p=hmdb&amp;param=HMDB00641</t>
  </si>
  <si>
    <t>HMDB03423</t>
  </si>
  <si>
    <t>D-Glutamine</t>
  </si>
  <si>
    <t>http://nonlinear.com/redirect/outbound?p=hmdb&amp;param=HMDB03423</t>
  </si>
  <si>
    <t>HMDB01119</t>
  </si>
  <si>
    <t>4-Hydroxy-4-(3-pyridyl)-butanoic acid</t>
  </si>
  <si>
    <t>C9H11NO3</t>
  </si>
  <si>
    <t>100 - 10.3 - 1.1</t>
  </si>
  <si>
    <t>http://nonlinear.com/redirect/outbound?p=hmdb&amp;param=HMDB01119</t>
  </si>
  <si>
    <t>HMDB03831</t>
  </si>
  <si>
    <t>Beta-Tyrosine</t>
  </si>
  <si>
    <t>http://nonlinear.com/redirect/outbound?p=hmdb&amp;param=HMDB03831</t>
  </si>
  <si>
    <t>HMDB02184</t>
  </si>
  <si>
    <t>L-Threo-3-Phenylserine</t>
  </si>
  <si>
    <t>http://nonlinear.com/redirect/outbound?p=hmdb&amp;param=HMDB02184</t>
  </si>
  <si>
    <t>HMDB00158</t>
  </si>
  <si>
    <t>L-Tyrosine</t>
  </si>
  <si>
    <t>http://nonlinear.com/redirect/outbound?p=hmdb&amp;param=HMDB00158</t>
  </si>
  <si>
    <t>HMDB06050</t>
  </si>
  <si>
    <t>o-Tyrosine</t>
  </si>
  <si>
    <t>http://nonlinear.com/redirect/outbound?p=hmdb&amp;param=HMDB06050</t>
  </si>
  <si>
    <t>HMDB06510</t>
  </si>
  <si>
    <t>Cervonyl carnitine</t>
  </si>
  <si>
    <t>*</t>
  </si>
  <si>
    <t>C29H45NO4</t>
  </si>
  <si>
    <t>100 - 32.4 - 5.9 - 0.779</t>
  </si>
  <si>
    <t>http://nonlinear.com/redirect/outbound?p=hmdb&amp;param=HMDB06510</t>
  </si>
  <si>
    <t>HMDB29771</t>
  </si>
  <si>
    <t>7,8-Dihydrovomifoliol 9-[apiosyl-(1-&gt;6)-glucoside]</t>
  </si>
  <si>
    <t>C24H40O12</t>
  </si>
  <si>
    <t>100 - 26.9 - 5.94 - 0.949 - 0.13</t>
  </si>
  <si>
    <t>http://nonlinear.com/redirect/outbound?p=hmdb&amp;param=HMDB29771</t>
  </si>
  <si>
    <t>HMDB00064</t>
  </si>
  <si>
    <t>Creatine</t>
  </si>
  <si>
    <t>C4H9N3O2</t>
  </si>
  <si>
    <t>100 - 5.6 - 0.542</t>
  </si>
  <si>
    <t>http://nonlinear.com/redirect/outbound?p=hmdb&amp;param=HMDB00064</t>
  </si>
  <si>
    <t>HMDB13222</t>
  </si>
  <si>
    <t>Beta-Guanidinopropionic acid</t>
  </si>
  <si>
    <t>http://nonlinear.com/redirect/outbound?p=hmdb&amp;param=HMDB13222</t>
  </si>
  <si>
    <t>HMDB01861</t>
  </si>
  <si>
    <t>3-Methylhistamine</t>
  </si>
  <si>
    <t>C6H11N3</t>
  </si>
  <si>
    <t>100 - 7.71 - 0.26</t>
  </si>
  <si>
    <t>http://nonlinear.com/redirect/outbound?p=hmdb&amp;param=HMDB01861</t>
  </si>
  <si>
    <t>HMDB00883</t>
  </si>
  <si>
    <t>L-Valine</t>
  </si>
  <si>
    <t>C5H11NO2</t>
  </si>
  <si>
    <t>100 - 5.98 - 0.56</t>
  </si>
  <si>
    <t>http://nonlinear.com/redirect/outbound?p=hmdb&amp;param=HMDB00883</t>
  </si>
  <si>
    <t>HMDB13716</t>
  </si>
  <si>
    <t>Norvaline</t>
  </si>
  <si>
    <t>http://nonlinear.com/redirect/outbound?p=hmdb&amp;param=HMDB13716</t>
  </si>
  <si>
    <t>HMDB34366</t>
  </si>
  <si>
    <t>(¬±)-Valine</t>
  </si>
  <si>
    <t>http://nonlinear.com/redirect/outbound?p=hmdb&amp;param=HMDB34366</t>
  </si>
  <si>
    <t>C8H9NO</t>
  </si>
  <si>
    <t>100 - 9.16 - 0.578</t>
  </si>
  <si>
    <t>HMDB32630</t>
  </si>
  <si>
    <t>2'-Aminoacetophenone</t>
  </si>
  <si>
    <t>http://nonlinear.com/redirect/outbound?p=hmdb&amp;param=HMDB32630</t>
  </si>
  <si>
    <t>HMDB32628</t>
  </si>
  <si>
    <t>2-Aminoacetophenone</t>
  </si>
  <si>
    <t>http://nonlinear.com/redirect/outbound?p=hmdb&amp;param=HMDB32628</t>
  </si>
  <si>
    <t>HMDB10715</t>
  </si>
  <si>
    <t>2-Phenylacetamide</t>
  </si>
  <si>
    <t>http://nonlinear.com/redirect/outbound?p=hmdb&amp;param=HMDB10715</t>
  </si>
  <si>
    <t>HMDB15505</t>
  </si>
  <si>
    <t>Glutethimide</t>
  </si>
  <si>
    <t>C13H15NO2</t>
  </si>
  <si>
    <t>100 - 14.7 - 1.41 - 0.102</t>
  </si>
  <si>
    <t>http://nonlinear.com/redirect/outbound?p=hmdb&amp;param=HMDB15505</t>
  </si>
  <si>
    <t>HMDB15078</t>
  </si>
  <si>
    <t>Zalcitabine</t>
  </si>
  <si>
    <t>C9H13N3O3</t>
  </si>
  <si>
    <t>100 - 11.1 - 1.18</t>
  </si>
  <si>
    <t>http://nonlinear.com/redirect/outbound?p=hmdb&amp;param=HMDB15078</t>
  </si>
  <si>
    <t>HMDB15064</t>
  </si>
  <si>
    <t>Misoprostol</t>
  </si>
  <si>
    <t>C22H38O5</t>
  </si>
  <si>
    <t>100 - 24.4 - 3.88 - 0.463</t>
  </si>
  <si>
    <t>http://nonlinear.com/redirect/outbound?p=hmdb&amp;param=HMDB15064</t>
  </si>
  <si>
    <t>HMDB30751</t>
  </si>
  <si>
    <t>1,26-Hexacosanediol diferulate</t>
  </si>
  <si>
    <t>C46H70O8</t>
  </si>
  <si>
    <t>100 - 50.9 - 14.3 - 2.89 - 0.465</t>
  </si>
  <si>
    <t>http://nonlinear.com/redirect/outbound?p=hmdb&amp;param=HMDB30751</t>
  </si>
  <si>
    <t>HMDB38064</t>
  </si>
  <si>
    <t>1,28-Dicaffeoyloctacosanediol</t>
  </si>
  <si>
    <t>http://nonlinear.com/redirect/outbound?p=hmdb&amp;param=HMDB38064</t>
  </si>
  <si>
    <t>HMDB35379</t>
  </si>
  <si>
    <t>Sterebin E</t>
  </si>
  <si>
    <t>C20H34O4</t>
  </si>
  <si>
    <t>100 - 22.2 - 3.16 - 0.339</t>
  </si>
  <si>
    <t>http://nonlinear.com/redirect/outbound?p=hmdb&amp;param=HMDB35379</t>
  </si>
  <si>
    <t>HMDB12482</t>
  </si>
  <si>
    <t>(6R)-6-(L-Erythro-1,2-Dihydroxypropyl)-5,6,7,8-tetrahydro-4a-hydroxypterin</t>
  </si>
  <si>
    <t>C9H14N4O3</t>
  </si>
  <si>
    <t>100 - 11.5 - 1.22</t>
  </si>
  <si>
    <t>http://nonlinear.com/redirect/outbound?p=hmdb&amp;param=HMDB12482</t>
  </si>
  <si>
    <t>HMDB14447</t>
  </si>
  <si>
    <t>Tranexamic Acid</t>
  </si>
  <si>
    <t>C8H15NO2</t>
  </si>
  <si>
    <t>100 - 9.27 - 0.793</t>
  </si>
  <si>
    <t>http://nonlinear.com/redirect/outbound?p=hmdb&amp;param=HMDB14447</t>
  </si>
  <si>
    <t>HMDB35329</t>
  </si>
  <si>
    <t>Ganoderic acid Ma</t>
  </si>
  <si>
    <t>C34H52O7</t>
  </si>
  <si>
    <t>100 - 37.6 - 8.32 - 1.36 - 0.178</t>
  </si>
  <si>
    <t>http://nonlinear.com/redirect/outbound?p=hmdb&amp;param=HMDB35329</t>
  </si>
  <si>
    <t>HMDB29034</t>
  </si>
  <si>
    <t>Serinyl-Asparagine</t>
  </si>
  <si>
    <t>C7H13N3O5</t>
  </si>
  <si>
    <t>100 - 9.01 - 1.39 - 0.101</t>
  </si>
  <si>
    <t>http://nonlinear.com/redirect/outbound?p=hmdb&amp;param=HMDB29034</t>
  </si>
  <si>
    <t>HMDB00001</t>
  </si>
  <si>
    <t>1-Methylhistidine</t>
  </si>
  <si>
    <t>C7H11N3O2</t>
  </si>
  <si>
    <t>100 - 8.87 - 0.761</t>
  </si>
  <si>
    <t>http://nonlinear.com/redirect/outbound?p=hmdb&amp;param=HMDB00001</t>
  </si>
  <si>
    <t>HMDB00479</t>
  </si>
  <si>
    <t>3-Methylhistidine</t>
  </si>
  <si>
    <t>http://nonlinear.com/redirect/outbound?p=hmdb&amp;param=HMDB00479</t>
  </si>
  <si>
    <t>HMDB13141</t>
  </si>
  <si>
    <t>1-Methylhypoxanthine</t>
  </si>
  <si>
    <t>C6H6N4O</t>
  </si>
  <si>
    <t>100 - 8.06 - 0.492</t>
  </si>
  <si>
    <t>http://nonlinear.com/redirect/outbound?p=hmdb&amp;param=HMDB13141</t>
  </si>
  <si>
    <t>HMDB03371</t>
  </si>
  <si>
    <t>L-Ribulose</t>
  </si>
  <si>
    <t>C5H10O5</t>
  </si>
  <si>
    <t>100 - 5.71 - 1.16</t>
  </si>
  <si>
    <t>http://nonlinear.com/redirect/outbound?p=hmdb&amp;param=HMDB03371</t>
  </si>
  <si>
    <t>HMDB12194</t>
  </si>
  <si>
    <t>Beta-D-ribopyranose</t>
  </si>
  <si>
    <t>http://nonlinear.com/redirect/outbound?p=hmdb&amp;param=HMDB12194</t>
  </si>
  <si>
    <t>HMDB00646</t>
  </si>
  <si>
    <t>L-Arabinose</t>
  </si>
  <si>
    <t>http://nonlinear.com/redirect/outbound?p=hmdb&amp;param=HMDB00646</t>
  </si>
  <si>
    <t>HMDB00098</t>
  </si>
  <si>
    <t>D-Xylose</t>
  </si>
  <si>
    <t>http://nonlinear.com/redirect/outbound?p=hmdb&amp;param=HMDB00098</t>
  </si>
  <si>
    <t>HMDB31126</t>
  </si>
  <si>
    <t>3,4-Dimethyl-5-pentyl-2-furanundecanoic acid</t>
  </si>
  <si>
    <t>C22H38O3</t>
  </si>
  <si>
    <t>100 - 24.3 - 3.45 - 0.36</t>
  </si>
  <si>
    <t>http://nonlinear.com/redirect/outbound?p=hmdb&amp;param=HMDB31126</t>
  </si>
  <si>
    <t>HMDB10565</t>
  </si>
  <si>
    <t>PE-NMe(18:1(9Z)/18:1(9Z))</t>
  </si>
  <si>
    <t>C42H80NO8P</t>
  </si>
  <si>
    <t>100 - 47 - 12.5 - 2.39 - 0.367</t>
  </si>
  <si>
    <t>http://nonlinear.com/redirect/outbound?p=hmdb&amp;param=HMDB10565</t>
  </si>
  <si>
    <t>HMDB28858</t>
  </si>
  <si>
    <t>Hydroxyprolyl-Asparagine</t>
  </si>
  <si>
    <t>C9H15N3O5</t>
  </si>
  <si>
    <t>100 - 11.2 - 1.6 - 0.132</t>
  </si>
  <si>
    <t>http://nonlinear.com/redirect/outbound?p=hmdb&amp;param=HMDB28858</t>
  </si>
  <si>
    <t>Contralateral vs Injured</t>
  </si>
  <si>
    <t>Highest In</t>
  </si>
  <si>
    <t>WJ / Serum</t>
  </si>
  <si>
    <t xml:space="preserve">Male Injured vs Female Injured </t>
  </si>
  <si>
    <t>Injured vs Naïve</t>
  </si>
  <si>
    <t>SF / SF / SF / Serum / Serum</t>
  </si>
  <si>
    <t>SF / SF / Serum / Serum / Serum</t>
  </si>
  <si>
    <t>SF / Serum</t>
  </si>
  <si>
    <t>SF / SF</t>
  </si>
  <si>
    <t xml:space="preserve">Female </t>
  </si>
  <si>
    <t>WJ / WJ / SF</t>
  </si>
  <si>
    <t>Contralateral vs Injured / Female vs Male</t>
  </si>
  <si>
    <t>Contralateral / Female</t>
  </si>
  <si>
    <t>Female Injured vs Female Naïve</t>
  </si>
  <si>
    <t xml:space="preserve">Female Injured </t>
  </si>
  <si>
    <t>Male Injured vs Male Naïve</t>
  </si>
  <si>
    <t>WJ / SF / SF / Serum</t>
  </si>
  <si>
    <t>Serum</t>
  </si>
  <si>
    <t>Serum / Serum</t>
  </si>
  <si>
    <t>Female Injured vs Male Injured</t>
  </si>
  <si>
    <t>Male vs Female / Female Injured vs Male Injured</t>
  </si>
  <si>
    <t>Female / Male Injured</t>
  </si>
  <si>
    <t>Wj / WJ / WJ / WJ / Serum</t>
  </si>
  <si>
    <t>Contralateral vs Injured / Female Injured vs Female Naïve</t>
  </si>
  <si>
    <t>Contralateral / Female Injured</t>
  </si>
  <si>
    <t>SF / Serum / Serum</t>
  </si>
  <si>
    <t>Injured / Female Naïve</t>
  </si>
  <si>
    <t>Male vs Female / Naïve Female vs Naïve Male /  Male vs Female</t>
  </si>
  <si>
    <t>Female / Female Naive / Female</t>
  </si>
  <si>
    <t>Injured vs Naïve / Injured Leg vs Naïve Leg / Contralateral vs Injured / Male vs Female / Naïve Female vs Naïve Male</t>
  </si>
  <si>
    <t>Injured / Injured Leg / Injured / Male / Naïve Male</t>
  </si>
  <si>
    <t>Contralateral vs Naïve / Male Injured vs Female Injured</t>
  </si>
  <si>
    <t>Male vs Female / Contralateral vs Injured / Male Injured vs Male Naïve / Male vs Female</t>
  </si>
  <si>
    <t>Male / Contralateral / Male Naïve / Male</t>
  </si>
  <si>
    <t>Injured vs Naïve / Injured Leg vs Naïve Leg / Contralateral vs Injured / Female Injured vs Female Naïve</t>
  </si>
  <si>
    <t>Injured / Injured Leg / Injured / Female Injured</t>
  </si>
  <si>
    <t>Injured vs Naïve / Contralateral vs Naïve / Female Injured vs Male Injured/ Naïve Female vs Naïve Male / Male Injured vs Male Naïve</t>
  </si>
  <si>
    <t>Injured / Contralateral / Female Injured / Naïve Female / Male Injured</t>
  </si>
  <si>
    <t>Female Injured vs Female Naïve / Female Injured vs Male Injured / Female Injured vs Female Naïve</t>
  </si>
  <si>
    <t>Female Injured / Male Injured / Female Naïve</t>
  </si>
  <si>
    <t>Injured vs Naïve / Contralateral vs Naïve / Male Injured vs Male Naive / Female Injured vs Male Injured</t>
  </si>
  <si>
    <t>Injured / Naive / Male Naive / Female Injured</t>
  </si>
  <si>
    <t xml:space="preserve">WJ/ SF </t>
  </si>
  <si>
    <t>Contralateral vs Injured / Contralateral vs Naïve</t>
  </si>
  <si>
    <t>Injured / Naïve</t>
  </si>
  <si>
    <t>Observed m/z</t>
  </si>
  <si>
    <t>Theoretical m/z</t>
  </si>
  <si>
    <t>Total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</si>
</sst>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Aptos Narrow"/>
      <family val="2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1" applyFill="1" applyBorder="1" applyAlignment="1" applyProtection="1"/>
    <xf numFmtId="0" fontId="4" fillId="0" borderId="1" xfId="0" applyFont="1" applyBorder="1" applyAlignment="1">
      <alignment horizontal="center" vertical="top"/>
    </xf>
    <xf numFmtId="0" fontId="0" fillId="0" borderId="1" xfId="0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nonlinear.com/redirect/outbound?p=hmdb&amp;param=HMDB10715" TargetMode="External"/><Relationship Id="rId18" Type="http://schemas.openxmlformats.org/officeDocument/2006/relationships/hyperlink" Target="http://nonlinear.com/redirect/outbound?p=hmdb&amp;param=HMDB14447" TargetMode="External"/><Relationship Id="rId26" Type="http://schemas.openxmlformats.org/officeDocument/2006/relationships/hyperlink" Target="http://nonlinear.com/redirect/outbound?p=hmdb&amp;param=HMDB00158" TargetMode="External"/><Relationship Id="rId39" Type="http://schemas.openxmlformats.org/officeDocument/2006/relationships/hyperlink" Target="http://nonlinear.com/redirect/outbound?p=hmdb&amp;param=HMDB29056" TargetMode="External"/><Relationship Id="rId21" Type="http://schemas.openxmlformats.org/officeDocument/2006/relationships/hyperlink" Target="http://nonlinear.com/redirect/outbound?p=hmdb&amp;param=HMDB12194" TargetMode="External"/><Relationship Id="rId34" Type="http://schemas.openxmlformats.org/officeDocument/2006/relationships/hyperlink" Target="http://nonlinear.com/redirect/outbound?p=hmdb&amp;param=HMDB03831" TargetMode="External"/><Relationship Id="rId42" Type="http://schemas.openxmlformats.org/officeDocument/2006/relationships/hyperlink" Target="http://nonlinear.com/redirect/outbound?p=hmdb&amp;param=HMDB36662" TargetMode="External"/><Relationship Id="rId47" Type="http://schemas.openxmlformats.org/officeDocument/2006/relationships/hyperlink" Target="http://nonlinear.com/redirect/outbound?p=hmdb&amp;param=HMDB06510" TargetMode="External"/><Relationship Id="rId50" Type="http://schemas.openxmlformats.org/officeDocument/2006/relationships/hyperlink" Target="http://nonlinear.com/redirect/outbound?p=hmdb&amp;param=HMDB29771" TargetMode="External"/><Relationship Id="rId55" Type="http://schemas.openxmlformats.org/officeDocument/2006/relationships/hyperlink" Target="http://nonlinear.com/redirect/outbound?p=hmdb&amp;param=HMDB30751" TargetMode="External"/><Relationship Id="rId7" Type="http://schemas.openxmlformats.org/officeDocument/2006/relationships/hyperlink" Target="http://nonlinear.com/redirect/outbound?p=hmdb&amp;param=HMDB01861" TargetMode="External"/><Relationship Id="rId2" Type="http://schemas.openxmlformats.org/officeDocument/2006/relationships/hyperlink" Target="http://nonlinear.com/redirect/outbound?p=hmdb&amp;param=HMDB13716" TargetMode="External"/><Relationship Id="rId16" Type="http://schemas.openxmlformats.org/officeDocument/2006/relationships/hyperlink" Target="http://nonlinear.com/redirect/outbound?p=hmdb&amp;param=HMDB00641" TargetMode="External"/><Relationship Id="rId29" Type="http://schemas.openxmlformats.org/officeDocument/2006/relationships/hyperlink" Target="http://nonlinear.com/redirect/outbound?p=hmdb&amp;param=HMDB03831" TargetMode="External"/><Relationship Id="rId11" Type="http://schemas.openxmlformats.org/officeDocument/2006/relationships/hyperlink" Target="http://nonlinear.com/redirect/outbound?p=hmdb&amp;param=HMDB32628" TargetMode="External"/><Relationship Id="rId24" Type="http://schemas.openxmlformats.org/officeDocument/2006/relationships/hyperlink" Target="http://nonlinear.com/redirect/outbound?p=hmdb&amp;param=HMDB03371" TargetMode="External"/><Relationship Id="rId32" Type="http://schemas.openxmlformats.org/officeDocument/2006/relationships/hyperlink" Target="http://nonlinear.com/redirect/outbound?p=hmdb&amp;param=HMDB06050" TargetMode="External"/><Relationship Id="rId37" Type="http://schemas.openxmlformats.org/officeDocument/2006/relationships/hyperlink" Target="http://nonlinear.com/redirect/outbound?p=hmdb&amp;param=HMDB29034" TargetMode="External"/><Relationship Id="rId40" Type="http://schemas.openxmlformats.org/officeDocument/2006/relationships/hyperlink" Target="http://nonlinear.com/redirect/outbound?p=hmdb&amp;param=HMDB15505" TargetMode="External"/><Relationship Id="rId45" Type="http://schemas.openxmlformats.org/officeDocument/2006/relationships/hyperlink" Target="http://nonlinear.com/redirect/outbound?p=hmdb&amp;param=HMDB31126" TargetMode="External"/><Relationship Id="rId53" Type="http://schemas.openxmlformats.org/officeDocument/2006/relationships/hyperlink" Target="http://nonlinear.com/redirect/outbound?p=hmdb&amp;param=HMDB41362" TargetMode="External"/><Relationship Id="rId58" Type="http://schemas.openxmlformats.org/officeDocument/2006/relationships/hyperlink" Target="http://nonlinear.com/redirect/outbound?p=hmdb&amp;param=HMDB41028" TargetMode="External"/><Relationship Id="rId5" Type="http://schemas.openxmlformats.org/officeDocument/2006/relationships/hyperlink" Target="http://nonlinear.com/redirect/outbound?p=hmdb&amp;param=HMDB13716" TargetMode="External"/><Relationship Id="rId19" Type="http://schemas.openxmlformats.org/officeDocument/2006/relationships/hyperlink" Target="http://nonlinear.com/redirect/outbound?p=hmdb&amp;param=HMDB00001" TargetMode="External"/><Relationship Id="rId4" Type="http://schemas.openxmlformats.org/officeDocument/2006/relationships/hyperlink" Target="http://nonlinear.com/redirect/outbound?p=hmdb&amp;param=HMDB00883" TargetMode="External"/><Relationship Id="rId9" Type="http://schemas.openxmlformats.org/officeDocument/2006/relationships/hyperlink" Target="http://nonlinear.com/redirect/outbound?p=hmdb&amp;param=HMDB13222" TargetMode="External"/><Relationship Id="rId14" Type="http://schemas.openxmlformats.org/officeDocument/2006/relationships/hyperlink" Target="http://nonlinear.com/redirect/outbound?p=hmdb&amp;param=HMDB32628" TargetMode="External"/><Relationship Id="rId22" Type="http://schemas.openxmlformats.org/officeDocument/2006/relationships/hyperlink" Target="http://nonlinear.com/redirect/outbound?p=hmdb&amp;param=HMDB00646" TargetMode="External"/><Relationship Id="rId27" Type="http://schemas.openxmlformats.org/officeDocument/2006/relationships/hyperlink" Target="http://nonlinear.com/redirect/outbound?p=hmdb&amp;param=HMDB06050" TargetMode="External"/><Relationship Id="rId30" Type="http://schemas.openxmlformats.org/officeDocument/2006/relationships/hyperlink" Target="http://nonlinear.com/redirect/outbound?p=hmdb&amp;param=HMDB01119" TargetMode="External"/><Relationship Id="rId35" Type="http://schemas.openxmlformats.org/officeDocument/2006/relationships/hyperlink" Target="http://nonlinear.com/redirect/outbound?p=hmdb&amp;param=HMDB01119" TargetMode="External"/><Relationship Id="rId43" Type="http://schemas.openxmlformats.org/officeDocument/2006/relationships/hyperlink" Target="http://nonlinear.com/redirect/outbound?p=hmdb&amp;param=HMDB33262" TargetMode="External"/><Relationship Id="rId48" Type="http://schemas.openxmlformats.org/officeDocument/2006/relationships/hyperlink" Target="http://nonlinear.com/redirect/outbound?p=hmdb&amp;param=HMDB29771" TargetMode="External"/><Relationship Id="rId56" Type="http://schemas.openxmlformats.org/officeDocument/2006/relationships/hyperlink" Target="http://nonlinear.com/redirect/outbound?p=hmdb&amp;param=HMDB10565" TargetMode="External"/><Relationship Id="rId8" Type="http://schemas.openxmlformats.org/officeDocument/2006/relationships/hyperlink" Target="http://nonlinear.com/redirect/outbound?p=hmdb&amp;param=HMDB00064" TargetMode="External"/><Relationship Id="rId51" Type="http://schemas.openxmlformats.org/officeDocument/2006/relationships/hyperlink" Target="http://nonlinear.com/redirect/outbound?p=hmdb&amp;param=HMDB35329" TargetMode="External"/><Relationship Id="rId3" Type="http://schemas.openxmlformats.org/officeDocument/2006/relationships/hyperlink" Target="http://nonlinear.com/redirect/outbound?p=hmdb&amp;param=HMDB34366" TargetMode="External"/><Relationship Id="rId12" Type="http://schemas.openxmlformats.org/officeDocument/2006/relationships/hyperlink" Target="http://nonlinear.com/redirect/outbound?p=hmdb&amp;param=HMDB32630" TargetMode="External"/><Relationship Id="rId17" Type="http://schemas.openxmlformats.org/officeDocument/2006/relationships/hyperlink" Target="http://nonlinear.com/redirect/outbound?p=hmdb&amp;param=HMDB03423" TargetMode="External"/><Relationship Id="rId25" Type="http://schemas.openxmlformats.org/officeDocument/2006/relationships/hyperlink" Target="http://nonlinear.com/redirect/outbound?p=hmdb&amp;param=HMDB13141" TargetMode="External"/><Relationship Id="rId33" Type="http://schemas.openxmlformats.org/officeDocument/2006/relationships/hyperlink" Target="http://nonlinear.com/redirect/outbound?p=hmdb&amp;param=HMDB02184" TargetMode="External"/><Relationship Id="rId38" Type="http://schemas.openxmlformats.org/officeDocument/2006/relationships/hyperlink" Target="http://nonlinear.com/redirect/outbound?p=hmdb&amp;param=HMDB12482" TargetMode="External"/><Relationship Id="rId46" Type="http://schemas.openxmlformats.org/officeDocument/2006/relationships/hyperlink" Target="http://nonlinear.com/redirect/outbound?p=hmdb&amp;param=HMDB15064" TargetMode="External"/><Relationship Id="rId20" Type="http://schemas.openxmlformats.org/officeDocument/2006/relationships/hyperlink" Target="http://nonlinear.com/redirect/outbound?p=hmdb&amp;param=HMDB00479" TargetMode="External"/><Relationship Id="rId41" Type="http://schemas.openxmlformats.org/officeDocument/2006/relationships/hyperlink" Target="http://nonlinear.com/redirect/outbound?p=hmdb&amp;param=HMDB28858" TargetMode="External"/><Relationship Id="rId54" Type="http://schemas.openxmlformats.org/officeDocument/2006/relationships/hyperlink" Target="http://nonlinear.com/redirect/outbound?p=hmdb&amp;param=HMDB38064" TargetMode="External"/><Relationship Id="rId1" Type="http://schemas.openxmlformats.org/officeDocument/2006/relationships/hyperlink" Target="http://nonlinear.com/redirect/outbound?p=hmdb&amp;param=HMDB00883" TargetMode="External"/><Relationship Id="rId6" Type="http://schemas.openxmlformats.org/officeDocument/2006/relationships/hyperlink" Target="http://nonlinear.com/redirect/outbound?p=hmdb&amp;param=HMDB34366" TargetMode="External"/><Relationship Id="rId15" Type="http://schemas.openxmlformats.org/officeDocument/2006/relationships/hyperlink" Target="http://nonlinear.com/redirect/outbound?p=hmdb&amp;param=HMDB32630" TargetMode="External"/><Relationship Id="rId23" Type="http://schemas.openxmlformats.org/officeDocument/2006/relationships/hyperlink" Target="http://nonlinear.com/redirect/outbound?p=hmdb&amp;param=HMDB00098" TargetMode="External"/><Relationship Id="rId28" Type="http://schemas.openxmlformats.org/officeDocument/2006/relationships/hyperlink" Target="http://nonlinear.com/redirect/outbound?p=hmdb&amp;param=HMDB02184" TargetMode="External"/><Relationship Id="rId36" Type="http://schemas.openxmlformats.org/officeDocument/2006/relationships/hyperlink" Target="http://nonlinear.com/redirect/outbound?p=hmdb&amp;param=HMDB15078" TargetMode="External"/><Relationship Id="rId49" Type="http://schemas.openxmlformats.org/officeDocument/2006/relationships/hyperlink" Target="http://nonlinear.com/redirect/outbound?p=hmdb&amp;param=HMDB29771" TargetMode="External"/><Relationship Id="rId57" Type="http://schemas.openxmlformats.org/officeDocument/2006/relationships/hyperlink" Target="http://nonlinear.com/redirect/outbound?p=hmdb&amp;param=HMDB35345" TargetMode="External"/><Relationship Id="rId10" Type="http://schemas.openxmlformats.org/officeDocument/2006/relationships/hyperlink" Target="http://nonlinear.com/redirect/outbound?p=hmdb&amp;param=HMDB10715" TargetMode="External"/><Relationship Id="rId31" Type="http://schemas.openxmlformats.org/officeDocument/2006/relationships/hyperlink" Target="http://nonlinear.com/redirect/outbound?p=hmdb&amp;param=HMDB00158" TargetMode="External"/><Relationship Id="rId44" Type="http://schemas.openxmlformats.org/officeDocument/2006/relationships/hyperlink" Target="http://nonlinear.com/redirect/outbound?p=hmdb&amp;param=HMDB35379" TargetMode="External"/><Relationship Id="rId52" Type="http://schemas.openxmlformats.org/officeDocument/2006/relationships/hyperlink" Target="http://nonlinear.com/redirect/outbound?p=hmdb&amp;param=HMDB320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30D0E-C07A-1548-B347-E1B4159BF044}">
  <dimension ref="A1:T59"/>
  <sheetViews>
    <sheetView topLeftCell="H1" workbookViewId="0">
      <selection activeCell="V1" sqref="V1:V1048576"/>
    </sheetView>
  </sheetViews>
  <sheetFormatPr baseColWidth="10" defaultRowHeight="16" x14ac:dyDescent="0.2"/>
  <cols>
    <col min="1" max="1" width="33.6640625" customWidth="1"/>
    <col min="2" max="2" width="41" customWidth="1"/>
    <col min="3" max="3" width="29" bestFit="1" customWidth="1"/>
    <col min="4" max="4" width="14.5" customWidth="1"/>
    <col min="5" max="6" width="12.1640625" bestFit="1" customWidth="1"/>
    <col min="7" max="7" width="19.6640625" customWidth="1"/>
    <col min="8" max="8" width="59.1640625" customWidth="1"/>
    <col min="13" max="13" width="17.33203125" bestFit="1" customWidth="1"/>
  </cols>
  <sheetData>
    <row r="1" spans="1:20" x14ac:dyDescent="0.2">
      <c r="A1" s="4" t="s">
        <v>86</v>
      </c>
      <c r="B1" s="4" t="s">
        <v>297</v>
      </c>
      <c r="C1" s="4" t="s">
        <v>3</v>
      </c>
      <c r="D1" s="4" t="s">
        <v>341</v>
      </c>
      <c r="E1" s="4" t="s">
        <v>342</v>
      </c>
      <c r="F1" s="4" t="s">
        <v>87</v>
      </c>
      <c r="G1" s="4" t="s">
        <v>88</v>
      </c>
      <c r="H1" s="4" t="s">
        <v>89</v>
      </c>
      <c r="I1" s="4" t="s">
        <v>90</v>
      </c>
      <c r="J1" s="4" t="s">
        <v>91</v>
      </c>
      <c r="K1" s="4" t="s">
        <v>92</v>
      </c>
      <c r="L1" s="4" t="s">
        <v>343</v>
      </c>
      <c r="M1" s="4" t="s">
        <v>93</v>
      </c>
      <c r="N1" s="4" t="s">
        <v>94</v>
      </c>
      <c r="O1" s="4" t="s">
        <v>95</v>
      </c>
      <c r="P1" s="4" t="s">
        <v>96</v>
      </c>
      <c r="Q1" s="4" t="s">
        <v>97</v>
      </c>
      <c r="R1" s="4" t="s">
        <v>98</v>
      </c>
      <c r="S1" s="4" t="s">
        <v>99</v>
      </c>
      <c r="T1" s="4" t="s">
        <v>100</v>
      </c>
    </row>
    <row r="2" spans="1:20" x14ac:dyDescent="0.2">
      <c r="A2" s="5" t="s">
        <v>296</v>
      </c>
      <c r="B2" s="5" t="s">
        <v>30</v>
      </c>
      <c r="C2" s="5" t="s">
        <v>9</v>
      </c>
      <c r="D2" s="5">
        <v>234.10827810000001</v>
      </c>
      <c r="E2" s="5">
        <v>234.10868231287799</v>
      </c>
      <c r="F2" s="5">
        <f t="shared" ref="F2:F35" si="0">(((ABS(D2-E2)/(D2)*10^6)))</f>
        <v>1.7266065141399016</v>
      </c>
      <c r="G2" s="5" t="s">
        <v>101</v>
      </c>
      <c r="H2" s="5" t="s">
        <v>102</v>
      </c>
      <c r="I2" s="5"/>
      <c r="J2" s="5" t="s">
        <v>103</v>
      </c>
      <c r="K2" s="5" t="s">
        <v>104</v>
      </c>
      <c r="L2" s="5">
        <v>76.166666666666671</v>
      </c>
      <c r="M2" s="5">
        <v>38.299999999999997</v>
      </c>
      <c r="N2" s="5">
        <v>1.00937986461757</v>
      </c>
      <c r="O2" s="5">
        <v>91.494913898292296</v>
      </c>
      <c r="P2" s="5" t="s">
        <v>105</v>
      </c>
      <c r="Q2" s="3" t="s">
        <v>106</v>
      </c>
      <c r="R2" s="5"/>
      <c r="S2" s="5">
        <v>1</v>
      </c>
      <c r="T2" s="5">
        <v>2.96533333333333</v>
      </c>
    </row>
    <row r="3" spans="1:20" x14ac:dyDescent="0.2">
      <c r="A3" s="5" t="s">
        <v>296</v>
      </c>
      <c r="B3" s="5" t="s">
        <v>33</v>
      </c>
      <c r="C3" s="5" t="s">
        <v>9</v>
      </c>
      <c r="D3" s="5">
        <v>301.10186220000003</v>
      </c>
      <c r="E3" s="5">
        <v>301.10216176907102</v>
      </c>
      <c r="F3" s="5">
        <f t="shared" si="0"/>
        <v>0.99490939312261617</v>
      </c>
      <c r="G3" s="5" t="s">
        <v>107</v>
      </c>
      <c r="H3" s="5" t="s">
        <v>108</v>
      </c>
      <c r="I3" s="5"/>
      <c r="J3" s="5" t="s">
        <v>109</v>
      </c>
      <c r="K3" s="5" t="s">
        <v>110</v>
      </c>
      <c r="L3" s="5">
        <v>71.666666666666671</v>
      </c>
      <c r="M3" s="5">
        <v>33.5</v>
      </c>
      <c r="N3" s="5">
        <v>-8.9264592230261997</v>
      </c>
      <c r="O3" s="5">
        <v>91.405663776507296</v>
      </c>
      <c r="P3" s="5" t="s">
        <v>111</v>
      </c>
      <c r="Q3" s="3" t="s">
        <v>112</v>
      </c>
      <c r="R3" s="5"/>
      <c r="S3" s="5">
        <v>1</v>
      </c>
      <c r="T3" s="5">
        <v>2.7356166666666701</v>
      </c>
    </row>
    <row r="4" spans="1:20" x14ac:dyDescent="0.2">
      <c r="A4" s="5" t="s">
        <v>296</v>
      </c>
      <c r="B4" s="5" t="s">
        <v>33</v>
      </c>
      <c r="C4" s="5" t="s">
        <v>9</v>
      </c>
      <c r="D4" s="5">
        <v>301.10186220000003</v>
      </c>
      <c r="E4" s="5">
        <v>301.10216176907102</v>
      </c>
      <c r="F4" s="5">
        <f t="shared" si="0"/>
        <v>0.99490939312261617</v>
      </c>
      <c r="G4" s="5" t="s">
        <v>113</v>
      </c>
      <c r="H4" s="5" t="s">
        <v>114</v>
      </c>
      <c r="I4" s="5"/>
      <c r="J4" s="5" t="s">
        <v>109</v>
      </c>
      <c r="K4" s="5" t="s">
        <v>110</v>
      </c>
      <c r="L4" s="5">
        <v>72.333333333333329</v>
      </c>
      <c r="M4" s="5">
        <v>35.6</v>
      </c>
      <c r="N4" s="5">
        <v>-8.9264592230261997</v>
      </c>
      <c r="O4" s="5">
        <v>91.405663776507296</v>
      </c>
      <c r="P4" s="5" t="s">
        <v>111</v>
      </c>
      <c r="Q4" s="3" t="s">
        <v>115</v>
      </c>
      <c r="R4" s="5"/>
      <c r="S4" s="5">
        <v>1</v>
      </c>
      <c r="T4" s="5">
        <v>2.7356166666666701</v>
      </c>
    </row>
    <row r="5" spans="1:20" x14ac:dyDescent="0.2">
      <c r="A5" s="5" t="s">
        <v>296</v>
      </c>
      <c r="B5" s="5" t="s">
        <v>33</v>
      </c>
      <c r="C5" s="5" t="s">
        <v>9</v>
      </c>
      <c r="D5" s="5">
        <v>651.44874549999997</v>
      </c>
      <c r="E5" s="5">
        <v>651.44536148276802</v>
      </c>
      <c r="F5" s="5">
        <f t="shared" si="0"/>
        <v>5.1946024231793926</v>
      </c>
      <c r="G5" s="5" t="s">
        <v>116</v>
      </c>
      <c r="H5" s="5" t="s">
        <v>117</v>
      </c>
      <c r="I5" s="5"/>
      <c r="J5" s="5" t="s">
        <v>118</v>
      </c>
      <c r="K5" s="5" t="s">
        <v>119</v>
      </c>
      <c r="L5" s="5">
        <v>71.333333333333329</v>
      </c>
      <c r="M5" s="5">
        <v>33.200000000000003</v>
      </c>
      <c r="N5" s="5">
        <v>1.7617398037908301</v>
      </c>
      <c r="O5" s="5">
        <v>82.931563860974606</v>
      </c>
      <c r="P5" s="5" t="s">
        <v>120</v>
      </c>
      <c r="Q5" s="3" t="s">
        <v>121</v>
      </c>
      <c r="R5" s="5">
        <v>628.456140802768</v>
      </c>
      <c r="S5" s="5">
        <v>1</v>
      </c>
      <c r="T5" s="5">
        <v>0.69386666666666696</v>
      </c>
    </row>
    <row r="6" spans="1:20" x14ac:dyDescent="0.2">
      <c r="A6" s="5" t="s">
        <v>296</v>
      </c>
      <c r="B6" s="5" t="s">
        <v>33</v>
      </c>
      <c r="C6" s="5" t="s">
        <v>9</v>
      </c>
      <c r="D6" s="5">
        <v>651.44874549999997</v>
      </c>
      <c r="E6" s="5">
        <v>651.44536148276802</v>
      </c>
      <c r="F6" s="5">
        <f t="shared" si="0"/>
        <v>5.1946024231793926</v>
      </c>
      <c r="G6" s="5" t="s">
        <v>122</v>
      </c>
      <c r="H6" s="5" t="s">
        <v>123</v>
      </c>
      <c r="I6" s="5"/>
      <c r="J6" s="5" t="s">
        <v>118</v>
      </c>
      <c r="K6" s="5" t="s">
        <v>119</v>
      </c>
      <c r="L6" s="5">
        <v>71.333333333333329</v>
      </c>
      <c r="M6" s="5">
        <v>33.299999999999997</v>
      </c>
      <c r="N6" s="5">
        <v>1.7617398037908301</v>
      </c>
      <c r="O6" s="5">
        <v>82.931563860974606</v>
      </c>
      <c r="P6" s="5" t="s">
        <v>120</v>
      </c>
      <c r="Q6" s="3" t="s">
        <v>124</v>
      </c>
      <c r="R6" s="5">
        <v>628.456140802768</v>
      </c>
      <c r="S6" s="5">
        <v>1</v>
      </c>
      <c r="T6" s="5">
        <v>0.69386666666666696</v>
      </c>
    </row>
    <row r="7" spans="1:20" x14ac:dyDescent="0.2">
      <c r="A7" s="5" t="s">
        <v>299</v>
      </c>
      <c r="B7" s="5" t="s">
        <v>52</v>
      </c>
      <c r="C7" s="5" t="s">
        <v>9</v>
      </c>
      <c r="D7" s="5">
        <v>853.45972389999997</v>
      </c>
      <c r="E7" s="5">
        <v>853.45808300857902</v>
      </c>
      <c r="F7" s="5">
        <f t="shared" si="0"/>
        <v>1.922634864887981</v>
      </c>
      <c r="G7" s="5" t="s">
        <v>125</v>
      </c>
      <c r="H7" s="5" t="s">
        <v>126</v>
      </c>
      <c r="I7" s="5"/>
      <c r="J7" s="5" t="s">
        <v>103</v>
      </c>
      <c r="K7" s="5" t="s">
        <v>127</v>
      </c>
      <c r="L7" s="5">
        <v>68.5</v>
      </c>
      <c r="M7" s="5">
        <v>46.2</v>
      </c>
      <c r="N7" s="5">
        <v>8.2682618999184707E-2</v>
      </c>
      <c r="O7" s="5">
        <v>59.452961537801102</v>
      </c>
      <c r="P7" s="5" t="s">
        <v>128</v>
      </c>
      <c r="Q7" s="3" t="s">
        <v>129</v>
      </c>
      <c r="R7" s="5"/>
      <c r="S7" s="5">
        <v>1</v>
      </c>
      <c r="T7" s="5">
        <v>3.0344833333333301</v>
      </c>
    </row>
    <row r="8" spans="1:20" x14ac:dyDescent="0.2">
      <c r="A8" s="5" t="s">
        <v>299</v>
      </c>
      <c r="B8" s="5" t="s">
        <v>52</v>
      </c>
      <c r="C8" s="5" t="s">
        <v>9</v>
      </c>
      <c r="D8" s="5">
        <v>853.45972389999997</v>
      </c>
      <c r="E8" s="5">
        <v>853.45808300857902</v>
      </c>
      <c r="F8" s="5">
        <f t="shared" si="0"/>
        <v>1.922634864887981</v>
      </c>
      <c r="G8" s="5" t="s">
        <v>130</v>
      </c>
      <c r="H8" s="5" t="s">
        <v>131</v>
      </c>
      <c r="I8" s="5"/>
      <c r="J8" s="5" t="s">
        <v>109</v>
      </c>
      <c r="K8" s="5" t="s">
        <v>132</v>
      </c>
      <c r="L8" s="5">
        <v>74.5</v>
      </c>
      <c r="M8" s="5">
        <v>66.5</v>
      </c>
      <c r="N8" s="5">
        <v>2.9816627866921301</v>
      </c>
      <c r="O8" s="5">
        <v>60.764865222314</v>
      </c>
      <c r="P8" s="5" t="s">
        <v>133</v>
      </c>
      <c r="Q8" s="3" t="s">
        <v>134</v>
      </c>
      <c r="R8" s="5"/>
      <c r="S8" s="5">
        <v>1</v>
      </c>
      <c r="T8" s="5">
        <v>3.0344833333333301</v>
      </c>
    </row>
    <row r="9" spans="1:20" x14ac:dyDescent="0.2">
      <c r="A9" s="5" t="s">
        <v>300</v>
      </c>
      <c r="B9" s="5" t="s">
        <v>33</v>
      </c>
      <c r="C9" s="5" t="s">
        <v>56</v>
      </c>
      <c r="D9" s="5">
        <v>147.07635590000001</v>
      </c>
      <c r="E9" s="5">
        <v>147.07724645354099</v>
      </c>
      <c r="F9" s="5">
        <f t="shared" si="0"/>
        <v>6.0550421958324705</v>
      </c>
      <c r="G9" s="5" t="s">
        <v>135</v>
      </c>
      <c r="H9" s="5" t="s">
        <v>136</v>
      </c>
      <c r="I9" s="5"/>
      <c r="J9" s="5" t="s">
        <v>103</v>
      </c>
      <c r="K9" s="5" t="s">
        <v>137</v>
      </c>
      <c r="L9" s="5">
        <v>74</v>
      </c>
      <c r="M9" s="5">
        <v>33.4</v>
      </c>
      <c r="N9" s="5">
        <v>5.6674020831839096</v>
      </c>
      <c r="O9" s="5">
        <v>95.204815034771897</v>
      </c>
      <c r="P9" s="5" t="s">
        <v>138</v>
      </c>
      <c r="Q9" s="3" t="s">
        <v>139</v>
      </c>
      <c r="R9" s="5"/>
      <c r="S9" s="5">
        <v>1</v>
      </c>
      <c r="T9" s="5">
        <v>3.6727666666666701</v>
      </c>
    </row>
    <row r="10" spans="1:20" x14ac:dyDescent="0.2">
      <c r="A10" s="5" t="s">
        <v>300</v>
      </c>
      <c r="B10" s="5" t="s">
        <v>33</v>
      </c>
      <c r="C10" s="5" t="s">
        <v>56</v>
      </c>
      <c r="D10" s="5">
        <v>147.07635590000001</v>
      </c>
      <c r="E10" s="5">
        <v>147.07724645354099</v>
      </c>
      <c r="F10" s="5">
        <f t="shared" si="0"/>
        <v>6.0550421958324705</v>
      </c>
      <c r="G10" s="5" t="s">
        <v>140</v>
      </c>
      <c r="H10" s="5" t="s">
        <v>141</v>
      </c>
      <c r="I10" s="5"/>
      <c r="J10" s="5" t="s">
        <v>103</v>
      </c>
      <c r="K10" s="5" t="s">
        <v>137</v>
      </c>
      <c r="L10" s="5">
        <v>74</v>
      </c>
      <c r="M10" s="5">
        <v>33.4</v>
      </c>
      <c r="N10" s="5">
        <v>5.6674020831839096</v>
      </c>
      <c r="O10" s="5">
        <v>95.204815034771897</v>
      </c>
      <c r="P10" s="5" t="s">
        <v>138</v>
      </c>
      <c r="Q10" s="3" t="s">
        <v>142</v>
      </c>
      <c r="R10" s="5"/>
      <c r="S10" s="5">
        <v>1</v>
      </c>
      <c r="T10" s="5">
        <v>3.6727666666666701</v>
      </c>
    </row>
    <row r="11" spans="1:20" x14ac:dyDescent="0.2">
      <c r="A11" s="5" t="s">
        <v>296</v>
      </c>
      <c r="B11" s="5" t="s">
        <v>33</v>
      </c>
      <c r="C11" s="5" t="s">
        <v>56</v>
      </c>
      <c r="D11" s="5">
        <v>182.08113349999999</v>
      </c>
      <c r="E11" s="5">
        <v>182.082055284322</v>
      </c>
      <c r="F11" s="5">
        <f t="shared" si="0"/>
        <v>5.0624922213747636</v>
      </c>
      <c r="G11" s="5" t="s">
        <v>143</v>
      </c>
      <c r="H11" s="5" t="s">
        <v>144</v>
      </c>
      <c r="I11" s="5"/>
      <c r="J11" s="5" t="s">
        <v>103</v>
      </c>
      <c r="K11" s="5" t="s">
        <v>145</v>
      </c>
      <c r="L11" s="5">
        <v>76.833333333333329</v>
      </c>
      <c r="M11" s="5">
        <v>38.5</v>
      </c>
      <c r="N11" s="5">
        <v>4.8910202148283597</v>
      </c>
      <c r="O11" s="5">
        <v>97.811852459232099</v>
      </c>
      <c r="P11" s="5" t="s">
        <v>146</v>
      </c>
      <c r="Q11" s="3" t="s">
        <v>147</v>
      </c>
      <c r="R11" s="5"/>
      <c r="S11" s="5">
        <v>1</v>
      </c>
      <c r="T11" s="5">
        <v>1.7877333333333301</v>
      </c>
    </row>
    <row r="12" spans="1:20" x14ac:dyDescent="0.2">
      <c r="A12" s="5" t="s">
        <v>296</v>
      </c>
      <c r="B12" s="5" t="s">
        <v>33</v>
      </c>
      <c r="C12" s="5" t="s">
        <v>56</v>
      </c>
      <c r="D12" s="5">
        <v>182.08113349999999</v>
      </c>
      <c r="E12" s="5">
        <v>182.082055284322</v>
      </c>
      <c r="F12" s="5">
        <f t="shared" si="0"/>
        <v>5.0624922213747636</v>
      </c>
      <c r="G12" s="5" t="s">
        <v>148</v>
      </c>
      <c r="H12" s="5" t="s">
        <v>149</v>
      </c>
      <c r="I12" s="5"/>
      <c r="J12" s="5" t="s">
        <v>103</v>
      </c>
      <c r="K12" s="5" t="s">
        <v>145</v>
      </c>
      <c r="L12" s="5">
        <v>86</v>
      </c>
      <c r="M12" s="5">
        <v>65.599999999999994</v>
      </c>
      <c r="N12" s="5">
        <v>4.8910202149853204</v>
      </c>
      <c r="O12" s="5">
        <v>97.811852459232099</v>
      </c>
      <c r="P12" s="5" t="s">
        <v>146</v>
      </c>
      <c r="Q12" s="3" t="s">
        <v>150</v>
      </c>
      <c r="R12" s="5"/>
      <c r="S12" s="5">
        <v>1</v>
      </c>
      <c r="T12" s="5">
        <v>1.7877333333333301</v>
      </c>
    </row>
    <row r="13" spans="1:20" x14ac:dyDescent="0.2">
      <c r="A13" s="5" t="s">
        <v>296</v>
      </c>
      <c r="B13" s="5" t="s">
        <v>33</v>
      </c>
      <c r="C13" s="5" t="s">
        <v>56</v>
      </c>
      <c r="D13" s="5">
        <v>182.08113349999999</v>
      </c>
      <c r="E13" s="5">
        <v>182.082055284322</v>
      </c>
      <c r="F13" s="5">
        <f t="shared" si="0"/>
        <v>5.0624922213747636</v>
      </c>
      <c r="G13" s="5" t="s">
        <v>151</v>
      </c>
      <c r="H13" s="5" t="s">
        <v>152</v>
      </c>
      <c r="I13" s="5"/>
      <c r="J13" s="5" t="s">
        <v>103</v>
      </c>
      <c r="K13" s="5" t="s">
        <v>145</v>
      </c>
      <c r="L13" s="5">
        <v>86.333333333333329</v>
      </c>
      <c r="M13" s="5">
        <v>66.900000000000006</v>
      </c>
      <c r="N13" s="5">
        <v>4.8910202148283597</v>
      </c>
      <c r="O13" s="5">
        <v>97.811852459232099</v>
      </c>
      <c r="P13" s="5" t="s">
        <v>146</v>
      </c>
      <c r="Q13" s="3" t="s">
        <v>153</v>
      </c>
      <c r="R13" s="5"/>
      <c r="S13" s="5">
        <v>1</v>
      </c>
      <c r="T13" s="5">
        <v>1.7877333333333301</v>
      </c>
    </row>
    <row r="14" spans="1:20" x14ac:dyDescent="0.2">
      <c r="A14" s="5" t="s">
        <v>296</v>
      </c>
      <c r="B14" s="5" t="s">
        <v>33</v>
      </c>
      <c r="C14" s="5" t="s">
        <v>56</v>
      </c>
      <c r="D14" s="5">
        <v>182.08113349999999</v>
      </c>
      <c r="E14" s="5">
        <v>182.082055284322</v>
      </c>
      <c r="F14" s="5">
        <f t="shared" si="0"/>
        <v>5.0624922213747636</v>
      </c>
      <c r="G14" s="5" t="s">
        <v>154</v>
      </c>
      <c r="H14" s="5" t="s">
        <v>155</v>
      </c>
      <c r="I14" s="5"/>
      <c r="J14" s="5" t="s">
        <v>103</v>
      </c>
      <c r="K14" s="5" t="s">
        <v>145</v>
      </c>
      <c r="L14" s="5">
        <v>86.666666666666671</v>
      </c>
      <c r="M14" s="5">
        <v>67.900000000000006</v>
      </c>
      <c r="N14" s="5">
        <v>4.8910202149853204</v>
      </c>
      <c r="O14" s="5">
        <v>97.811852459232099</v>
      </c>
      <c r="P14" s="5" t="s">
        <v>146</v>
      </c>
      <c r="Q14" s="3" t="s">
        <v>156</v>
      </c>
      <c r="R14" s="5"/>
      <c r="S14" s="5">
        <v>1</v>
      </c>
      <c r="T14" s="5">
        <v>1.7877333333333301</v>
      </c>
    </row>
    <row r="15" spans="1:20" x14ac:dyDescent="0.2">
      <c r="A15" s="5" t="s">
        <v>296</v>
      </c>
      <c r="B15" s="5" t="s">
        <v>33</v>
      </c>
      <c r="C15" s="5" t="s">
        <v>56</v>
      </c>
      <c r="D15" s="5">
        <v>182.08113349999999</v>
      </c>
      <c r="E15" s="5">
        <v>182.082055284322</v>
      </c>
      <c r="F15" s="5">
        <f t="shared" si="0"/>
        <v>5.0624922213747636</v>
      </c>
      <c r="G15" s="5" t="s">
        <v>157</v>
      </c>
      <c r="H15" s="5" t="s">
        <v>158</v>
      </c>
      <c r="I15" s="5"/>
      <c r="J15" s="5" t="s">
        <v>103</v>
      </c>
      <c r="K15" s="5" t="s">
        <v>145</v>
      </c>
      <c r="L15" s="5">
        <v>86.666666666666671</v>
      </c>
      <c r="M15" s="5">
        <v>67.900000000000006</v>
      </c>
      <c r="N15" s="5">
        <v>4.8910202149853204</v>
      </c>
      <c r="O15" s="5">
        <v>97.811852459232099</v>
      </c>
      <c r="P15" s="5" t="s">
        <v>146</v>
      </c>
      <c r="Q15" s="3" t="s">
        <v>159</v>
      </c>
      <c r="R15" s="5"/>
      <c r="S15" s="5">
        <v>1</v>
      </c>
      <c r="T15" s="5">
        <v>1.7877333333333301</v>
      </c>
    </row>
    <row r="16" spans="1:20" x14ac:dyDescent="0.2">
      <c r="A16" s="5" t="s">
        <v>296</v>
      </c>
      <c r="B16" s="5" t="s">
        <v>33</v>
      </c>
      <c r="C16" s="5" t="s">
        <v>56</v>
      </c>
      <c r="D16" s="5">
        <v>494.32480409999999</v>
      </c>
      <c r="E16" s="5">
        <v>494.32522683798101</v>
      </c>
      <c r="F16" s="5">
        <f t="shared" si="0"/>
        <v>0.85518261981905308</v>
      </c>
      <c r="G16" s="5" t="s">
        <v>160</v>
      </c>
      <c r="H16" s="5" t="s">
        <v>161</v>
      </c>
      <c r="I16" s="5" t="s">
        <v>162</v>
      </c>
      <c r="J16" s="5" t="s">
        <v>109</v>
      </c>
      <c r="K16" s="5" t="s">
        <v>163</v>
      </c>
      <c r="L16" s="5">
        <v>73.5</v>
      </c>
      <c r="M16" s="5">
        <v>35.6</v>
      </c>
      <c r="N16" s="5">
        <v>2.43400582275622</v>
      </c>
      <c r="O16" s="5">
        <v>87.889745234215795</v>
      </c>
      <c r="P16" s="5" t="s">
        <v>164</v>
      </c>
      <c r="Q16" s="3" t="s">
        <v>165</v>
      </c>
      <c r="R16" s="5"/>
      <c r="S16" s="5">
        <v>1</v>
      </c>
      <c r="T16" s="5">
        <v>4.5496333333333299</v>
      </c>
    </row>
    <row r="17" spans="1:20" x14ac:dyDescent="0.2">
      <c r="A17" s="5" t="s">
        <v>71</v>
      </c>
      <c r="B17" s="5" t="s">
        <v>305</v>
      </c>
      <c r="C17" s="5" t="s">
        <v>56</v>
      </c>
      <c r="D17" s="5">
        <v>521.25721559999999</v>
      </c>
      <c r="E17" s="5">
        <v>521.25734383101099</v>
      </c>
      <c r="F17" s="5">
        <f t="shared" si="0"/>
        <v>0.24600333031825539</v>
      </c>
      <c r="G17" s="5" t="s">
        <v>166</v>
      </c>
      <c r="H17" s="5" t="s">
        <v>167</v>
      </c>
      <c r="I17" s="5"/>
      <c r="J17" s="5" t="s">
        <v>103</v>
      </c>
      <c r="K17" s="5" t="s">
        <v>168</v>
      </c>
      <c r="L17" s="5">
        <v>70.666666666666671</v>
      </c>
      <c r="M17" s="5">
        <v>35.1</v>
      </c>
      <c r="N17" s="5">
        <v>-3.6699879953153398</v>
      </c>
      <c r="O17" s="5">
        <v>81.182139226172794</v>
      </c>
      <c r="P17" s="5" t="s">
        <v>169</v>
      </c>
      <c r="Q17" s="3" t="s">
        <v>170</v>
      </c>
      <c r="R17" s="5"/>
      <c r="S17" s="5">
        <v>1</v>
      </c>
      <c r="T17" s="5">
        <v>1.1414500000000001</v>
      </c>
    </row>
    <row r="18" spans="1:20" x14ac:dyDescent="0.2">
      <c r="A18" s="5" t="s">
        <v>299</v>
      </c>
      <c r="B18" s="5" t="s">
        <v>40</v>
      </c>
      <c r="C18" s="5" t="s">
        <v>56</v>
      </c>
      <c r="D18" s="5">
        <v>132.0766088</v>
      </c>
      <c r="E18" s="5">
        <v>132.07739183128899</v>
      </c>
      <c r="F18" s="5">
        <f t="shared" si="0"/>
        <v>5.928614431455463</v>
      </c>
      <c r="G18" s="5" t="s">
        <v>171</v>
      </c>
      <c r="H18" s="5" t="s">
        <v>172</v>
      </c>
      <c r="I18" s="5"/>
      <c r="J18" s="5" t="s">
        <v>103</v>
      </c>
      <c r="K18" s="5" t="s">
        <v>173</v>
      </c>
      <c r="L18" s="5">
        <v>76.333333333333329</v>
      </c>
      <c r="M18" s="5">
        <v>35.799999999999997</v>
      </c>
      <c r="N18" s="5">
        <v>4.8741870043002304</v>
      </c>
      <c r="O18" s="5">
        <v>98.897697808820396</v>
      </c>
      <c r="P18" s="5" t="s">
        <v>174</v>
      </c>
      <c r="Q18" s="3" t="s">
        <v>175</v>
      </c>
      <c r="R18" s="5"/>
      <c r="S18" s="5">
        <v>1</v>
      </c>
      <c r="T18" s="5">
        <v>2.9420833333333301</v>
      </c>
    </row>
    <row r="19" spans="1:20" x14ac:dyDescent="0.2">
      <c r="A19" s="5" t="s">
        <v>299</v>
      </c>
      <c r="B19" s="5" t="s">
        <v>40</v>
      </c>
      <c r="C19" s="5" t="s">
        <v>56</v>
      </c>
      <c r="D19" s="5">
        <v>132.0766088</v>
      </c>
      <c r="E19" s="5">
        <v>132.07739183128899</v>
      </c>
      <c r="F19" s="5">
        <f t="shared" si="0"/>
        <v>5.928614431455463</v>
      </c>
      <c r="G19" s="5" t="s">
        <v>176</v>
      </c>
      <c r="H19" s="5" t="s">
        <v>177</v>
      </c>
      <c r="I19" s="5"/>
      <c r="J19" s="5" t="s">
        <v>103</v>
      </c>
      <c r="K19" s="5" t="s">
        <v>173</v>
      </c>
      <c r="L19" s="5">
        <v>76.333333333333329</v>
      </c>
      <c r="M19" s="5">
        <v>35.799999999999997</v>
      </c>
      <c r="N19" s="5">
        <v>4.8741870043002304</v>
      </c>
      <c r="O19" s="5">
        <v>98.897697808820396</v>
      </c>
      <c r="P19" s="5" t="s">
        <v>174</v>
      </c>
      <c r="Q19" s="3" t="s">
        <v>178</v>
      </c>
      <c r="R19" s="5"/>
      <c r="S19" s="5">
        <v>1</v>
      </c>
      <c r="T19" s="5">
        <v>2.9420833333333301</v>
      </c>
    </row>
    <row r="20" spans="1:20" x14ac:dyDescent="0.2">
      <c r="A20" s="5" t="s">
        <v>299</v>
      </c>
      <c r="B20" s="5" t="s">
        <v>42</v>
      </c>
      <c r="C20" s="5" t="s">
        <v>56</v>
      </c>
      <c r="D20" s="5">
        <v>521.25740380000002</v>
      </c>
      <c r="E20" s="5">
        <v>521.25734383101099</v>
      </c>
      <c r="F20" s="5">
        <f t="shared" si="0"/>
        <v>0.11504678609428681</v>
      </c>
      <c r="G20" s="5" t="s">
        <v>166</v>
      </c>
      <c r="H20" s="5" t="s">
        <v>167</v>
      </c>
      <c r="I20" s="5"/>
      <c r="J20" s="5" t="s">
        <v>103</v>
      </c>
      <c r="K20" s="5" t="s">
        <v>168</v>
      </c>
      <c r="L20" s="5">
        <v>70.666666666666671</v>
      </c>
      <c r="M20" s="5">
        <v>35.1</v>
      </c>
      <c r="N20" s="5">
        <v>-3.6699879953153398</v>
      </c>
      <c r="O20" s="5">
        <v>81.182139226172794</v>
      </c>
      <c r="P20" s="5" t="s">
        <v>169</v>
      </c>
      <c r="Q20" s="3" t="s">
        <v>170</v>
      </c>
      <c r="R20" s="5"/>
      <c r="S20" s="5">
        <v>1</v>
      </c>
      <c r="T20" s="5">
        <v>1.1414500000000001</v>
      </c>
    </row>
    <row r="21" spans="1:20" x14ac:dyDescent="0.2">
      <c r="A21" s="5" t="s">
        <v>309</v>
      </c>
      <c r="B21" s="5" t="s">
        <v>310</v>
      </c>
      <c r="C21" s="5" t="s">
        <v>56</v>
      </c>
      <c r="D21" s="5">
        <v>126.102476</v>
      </c>
      <c r="E21" s="5">
        <v>126.103352927591</v>
      </c>
      <c r="F21" s="5">
        <f t="shared" si="0"/>
        <v>6.9540870157721972</v>
      </c>
      <c r="G21" s="5" t="s">
        <v>179</v>
      </c>
      <c r="H21" s="5" t="s">
        <v>180</v>
      </c>
      <c r="I21" s="5"/>
      <c r="J21" s="5" t="s">
        <v>103</v>
      </c>
      <c r="K21" s="5" t="s">
        <v>181</v>
      </c>
      <c r="L21" s="5">
        <v>74.5</v>
      </c>
      <c r="M21" s="5">
        <v>31.5</v>
      </c>
      <c r="N21" s="5">
        <v>6.22827906242183</v>
      </c>
      <c r="O21" s="5">
        <v>98.908050149665399</v>
      </c>
      <c r="P21" s="5" t="s">
        <v>182</v>
      </c>
      <c r="Q21" s="3" t="s">
        <v>183</v>
      </c>
      <c r="R21" s="5"/>
      <c r="S21" s="5">
        <v>1</v>
      </c>
      <c r="T21" s="5">
        <v>4.3654666666666699</v>
      </c>
    </row>
    <row r="22" spans="1:20" x14ac:dyDescent="0.2">
      <c r="A22" s="5" t="s">
        <v>309</v>
      </c>
      <c r="B22" s="5" t="s">
        <v>49</v>
      </c>
      <c r="C22" s="5" t="s">
        <v>56</v>
      </c>
      <c r="D22" s="5">
        <v>521.25740399999995</v>
      </c>
      <c r="E22" s="5">
        <v>521.25734383101099</v>
      </c>
      <c r="F22" s="5">
        <f t="shared" si="0"/>
        <v>0.11543047351385888</v>
      </c>
      <c r="G22" s="5" t="s">
        <v>166</v>
      </c>
      <c r="H22" s="5" t="s">
        <v>167</v>
      </c>
      <c r="I22" s="5"/>
      <c r="J22" s="5" t="s">
        <v>103</v>
      </c>
      <c r="K22" s="5" t="s">
        <v>168</v>
      </c>
      <c r="L22" s="5">
        <v>70.666666666666671</v>
      </c>
      <c r="M22" s="5">
        <v>35.1</v>
      </c>
      <c r="N22" s="5">
        <v>-3.6699879953153398</v>
      </c>
      <c r="O22" s="5">
        <v>81.182139226172794</v>
      </c>
      <c r="P22" s="5" t="s">
        <v>169</v>
      </c>
      <c r="Q22" s="3" t="s">
        <v>170</v>
      </c>
      <c r="R22" s="5"/>
      <c r="S22" s="5">
        <v>1</v>
      </c>
      <c r="T22" s="5">
        <v>1.1414500000000001</v>
      </c>
    </row>
    <row r="23" spans="1:20" x14ac:dyDescent="0.2">
      <c r="A23" s="5" t="s">
        <v>311</v>
      </c>
      <c r="B23" s="5" t="s">
        <v>54</v>
      </c>
      <c r="C23" s="5" t="s">
        <v>56</v>
      </c>
      <c r="D23" s="5">
        <v>118.086252</v>
      </c>
      <c r="E23" s="5">
        <v>118.086843703138</v>
      </c>
      <c r="F23" s="5">
        <f t="shared" si="0"/>
        <v>5.0107707542397799</v>
      </c>
      <c r="G23" s="5" t="s">
        <v>184</v>
      </c>
      <c r="H23" s="5" t="s">
        <v>185</v>
      </c>
      <c r="I23" s="5"/>
      <c r="J23" s="5" t="s">
        <v>103</v>
      </c>
      <c r="K23" s="5" t="s">
        <v>186</v>
      </c>
      <c r="L23" s="5">
        <v>76</v>
      </c>
      <c r="M23" s="5">
        <v>35.299999999999997</v>
      </c>
      <c r="N23" s="5">
        <v>5.0280114772126598</v>
      </c>
      <c r="O23" s="5">
        <v>98.469966702584799</v>
      </c>
      <c r="P23" s="5" t="s">
        <v>187</v>
      </c>
      <c r="Q23" s="3" t="s">
        <v>188</v>
      </c>
      <c r="R23" s="5"/>
      <c r="S23" s="5">
        <v>1</v>
      </c>
      <c r="T23" s="5">
        <v>3.6727666666666701</v>
      </c>
    </row>
    <row r="24" spans="1:20" x14ac:dyDescent="0.2">
      <c r="A24" s="5" t="s">
        <v>311</v>
      </c>
      <c r="B24" s="5" t="s">
        <v>54</v>
      </c>
      <c r="C24" s="5" t="s">
        <v>56</v>
      </c>
      <c r="D24" s="5">
        <v>118.086252</v>
      </c>
      <c r="E24" s="5">
        <v>118.086843703138</v>
      </c>
      <c r="F24" s="5">
        <f t="shared" si="0"/>
        <v>5.0107707542397799</v>
      </c>
      <c r="G24" s="5" t="s">
        <v>189</v>
      </c>
      <c r="H24" s="5" t="s">
        <v>190</v>
      </c>
      <c r="I24" s="5"/>
      <c r="J24" s="5" t="s">
        <v>103</v>
      </c>
      <c r="K24" s="5" t="s">
        <v>186</v>
      </c>
      <c r="L24" s="5">
        <v>76</v>
      </c>
      <c r="M24" s="5">
        <v>35.299999999999997</v>
      </c>
      <c r="N24" s="5">
        <v>5.0280114770912903</v>
      </c>
      <c r="O24" s="5">
        <v>98.469966702584799</v>
      </c>
      <c r="P24" s="5" t="s">
        <v>187</v>
      </c>
      <c r="Q24" s="3" t="s">
        <v>191</v>
      </c>
      <c r="R24" s="5"/>
      <c r="S24" s="5">
        <v>1</v>
      </c>
      <c r="T24" s="5">
        <v>3.6727666666666701</v>
      </c>
    </row>
    <row r="25" spans="1:20" x14ac:dyDescent="0.2">
      <c r="A25" s="5" t="s">
        <v>311</v>
      </c>
      <c r="B25" s="5" t="s">
        <v>54</v>
      </c>
      <c r="C25" s="5" t="s">
        <v>56</v>
      </c>
      <c r="D25" s="5">
        <v>118.086252</v>
      </c>
      <c r="E25" s="5">
        <v>118.086843703138</v>
      </c>
      <c r="F25" s="5">
        <f t="shared" si="0"/>
        <v>5.0107707542397799</v>
      </c>
      <c r="G25" s="5" t="s">
        <v>192</v>
      </c>
      <c r="H25" s="5" t="s">
        <v>193</v>
      </c>
      <c r="I25" s="5"/>
      <c r="J25" s="5" t="s">
        <v>103</v>
      </c>
      <c r="K25" s="5" t="s">
        <v>186</v>
      </c>
      <c r="L25" s="5">
        <v>76</v>
      </c>
      <c r="M25" s="5">
        <v>35.299999999999997</v>
      </c>
      <c r="N25" s="5">
        <v>5.0280114770912903</v>
      </c>
      <c r="O25" s="5">
        <v>98.469966702584799</v>
      </c>
      <c r="P25" s="5" t="s">
        <v>187</v>
      </c>
      <c r="Q25" s="3" t="s">
        <v>194</v>
      </c>
      <c r="R25" s="5"/>
      <c r="S25" s="5">
        <v>1</v>
      </c>
      <c r="T25" s="5">
        <v>3.6727666666666701</v>
      </c>
    </row>
    <row r="26" spans="1:20" x14ac:dyDescent="0.2">
      <c r="A26" s="5" t="s">
        <v>311</v>
      </c>
      <c r="B26" s="5" t="s">
        <v>54</v>
      </c>
      <c r="C26" s="5" t="s">
        <v>56</v>
      </c>
      <c r="D26" s="5">
        <v>136.07563400000001</v>
      </c>
      <c r="E26" s="5">
        <v>136.07650504552601</v>
      </c>
      <c r="F26" s="5">
        <f t="shared" si="0"/>
        <v>6.4011866077159745</v>
      </c>
      <c r="G26" s="5" t="s">
        <v>197</v>
      </c>
      <c r="H26" s="5" t="s">
        <v>198</v>
      </c>
      <c r="I26" s="5"/>
      <c r="J26" s="5" t="s">
        <v>103</v>
      </c>
      <c r="K26" s="5" t="s">
        <v>195</v>
      </c>
      <c r="L26" s="5">
        <v>82.166666666666671</v>
      </c>
      <c r="M26" s="5">
        <v>53.8</v>
      </c>
      <c r="N26" s="5">
        <v>6.0317620689656</v>
      </c>
      <c r="O26" s="5">
        <v>99.617386434741405</v>
      </c>
      <c r="P26" s="5" t="s">
        <v>196</v>
      </c>
      <c r="Q26" s="3" t="s">
        <v>199</v>
      </c>
      <c r="R26" s="5"/>
      <c r="S26" s="5">
        <v>1</v>
      </c>
      <c r="T26" s="5">
        <v>1.7877333333333301</v>
      </c>
    </row>
    <row r="27" spans="1:20" x14ac:dyDescent="0.2">
      <c r="A27" s="5" t="s">
        <v>311</v>
      </c>
      <c r="B27" s="5" t="s">
        <v>54</v>
      </c>
      <c r="C27" s="5" t="s">
        <v>56</v>
      </c>
      <c r="D27" s="5">
        <v>136.07563400000001</v>
      </c>
      <c r="E27" s="5">
        <v>136.07650504552601</v>
      </c>
      <c r="F27" s="5">
        <f t="shared" si="0"/>
        <v>6.4011866077159745</v>
      </c>
      <c r="G27" s="5" t="s">
        <v>200</v>
      </c>
      <c r="H27" s="5" t="s">
        <v>201</v>
      </c>
      <c r="I27" s="5"/>
      <c r="J27" s="5" t="s">
        <v>103</v>
      </c>
      <c r="K27" s="5" t="s">
        <v>195</v>
      </c>
      <c r="L27" s="5">
        <v>83.666666666666671</v>
      </c>
      <c r="M27" s="5">
        <v>58.4</v>
      </c>
      <c r="N27" s="5">
        <v>6.0317620689656</v>
      </c>
      <c r="O27" s="5">
        <v>99.617386434741405</v>
      </c>
      <c r="P27" s="5" t="s">
        <v>196</v>
      </c>
      <c r="Q27" s="3" t="s">
        <v>202</v>
      </c>
      <c r="R27" s="5"/>
      <c r="S27" s="5">
        <v>1</v>
      </c>
      <c r="T27" s="5">
        <v>1.7877333333333301</v>
      </c>
    </row>
    <row r="28" spans="1:20" x14ac:dyDescent="0.2">
      <c r="A28" s="5" t="s">
        <v>311</v>
      </c>
      <c r="B28" s="5" t="s">
        <v>54</v>
      </c>
      <c r="C28" s="5" t="s">
        <v>56</v>
      </c>
      <c r="D28" s="5">
        <v>136.07563400000001</v>
      </c>
      <c r="E28" s="5">
        <v>136.07650504552601</v>
      </c>
      <c r="F28" s="5">
        <f t="shared" si="0"/>
        <v>6.4011866077159745</v>
      </c>
      <c r="G28" s="5" t="s">
        <v>203</v>
      </c>
      <c r="H28" s="5" t="s">
        <v>204</v>
      </c>
      <c r="I28" s="5"/>
      <c r="J28" s="5" t="s">
        <v>103</v>
      </c>
      <c r="K28" s="5" t="s">
        <v>195</v>
      </c>
      <c r="L28" s="5">
        <v>84.166666666666671</v>
      </c>
      <c r="M28" s="5">
        <v>59.6</v>
      </c>
      <c r="N28" s="5">
        <v>6.0317620687551798</v>
      </c>
      <c r="O28" s="5">
        <v>99.617386434741405</v>
      </c>
      <c r="P28" s="5" t="s">
        <v>196</v>
      </c>
      <c r="Q28" s="3" t="s">
        <v>205</v>
      </c>
      <c r="R28" s="5"/>
      <c r="S28" s="5">
        <v>1</v>
      </c>
      <c r="T28" s="5">
        <v>1.7877333333333301</v>
      </c>
    </row>
    <row r="29" spans="1:20" x14ac:dyDescent="0.2">
      <c r="A29" s="5" t="s">
        <v>311</v>
      </c>
      <c r="B29" s="5" t="s">
        <v>54</v>
      </c>
      <c r="C29" s="5" t="s">
        <v>56</v>
      </c>
      <c r="D29" s="5">
        <v>240.09901600000001</v>
      </c>
      <c r="E29" s="5">
        <v>240.100370096809</v>
      </c>
      <c r="F29" s="5">
        <f t="shared" si="0"/>
        <v>5.6397432674008297</v>
      </c>
      <c r="G29" s="5" t="s">
        <v>206</v>
      </c>
      <c r="H29" s="5" t="s">
        <v>207</v>
      </c>
      <c r="I29" s="5"/>
      <c r="J29" s="5" t="s">
        <v>109</v>
      </c>
      <c r="K29" s="5" t="s">
        <v>208</v>
      </c>
      <c r="L29" s="5">
        <v>76.5</v>
      </c>
      <c r="M29" s="5">
        <v>47.6</v>
      </c>
      <c r="N29" s="5">
        <v>4.0103667334182802</v>
      </c>
      <c r="O29" s="5">
        <v>86.407324658664393</v>
      </c>
      <c r="P29" s="5" t="s">
        <v>209</v>
      </c>
      <c r="Q29" s="3" t="s">
        <v>210</v>
      </c>
      <c r="R29" s="5"/>
      <c r="S29" s="5">
        <v>1</v>
      </c>
      <c r="T29" s="5">
        <v>4.5045833333333301</v>
      </c>
    </row>
    <row r="30" spans="1:20" x14ac:dyDescent="0.2">
      <c r="A30" s="5" t="s">
        <v>84</v>
      </c>
      <c r="B30" s="5" t="s">
        <v>42</v>
      </c>
      <c r="C30" s="5" t="s">
        <v>313</v>
      </c>
      <c r="D30" s="5">
        <v>212.1030365</v>
      </c>
      <c r="E30" s="5">
        <v>212.10351798976001</v>
      </c>
      <c r="F30" s="5">
        <f t="shared" si="0"/>
        <v>2.2700748086914615</v>
      </c>
      <c r="G30" s="5" t="s">
        <v>211</v>
      </c>
      <c r="H30" s="5" t="s">
        <v>212</v>
      </c>
      <c r="I30" s="5" t="s">
        <v>162</v>
      </c>
      <c r="J30" s="5" t="s">
        <v>103</v>
      </c>
      <c r="K30" s="5" t="s">
        <v>213</v>
      </c>
      <c r="L30" s="5">
        <v>81.666666666666671</v>
      </c>
      <c r="M30" s="5">
        <v>51</v>
      </c>
      <c r="N30" s="5">
        <v>2.6067219385814502</v>
      </c>
      <c r="O30" s="5">
        <v>97.259159867888897</v>
      </c>
      <c r="P30" s="5" t="s">
        <v>214</v>
      </c>
      <c r="Q30" s="3" t="s">
        <v>215</v>
      </c>
      <c r="R30" s="5"/>
      <c r="S30" s="5">
        <v>1</v>
      </c>
      <c r="T30" s="5">
        <v>4.3654666666666699</v>
      </c>
    </row>
    <row r="31" spans="1:20" x14ac:dyDescent="0.2">
      <c r="A31" s="5" t="s">
        <v>84</v>
      </c>
      <c r="B31" s="5" t="s">
        <v>40</v>
      </c>
      <c r="C31" s="5" t="s">
        <v>313</v>
      </c>
      <c r="D31" s="5">
        <v>405.26087799999999</v>
      </c>
      <c r="E31" s="5">
        <v>405.26117558298699</v>
      </c>
      <c r="F31" s="5">
        <f t="shared" si="0"/>
        <v>0.73429981317476856</v>
      </c>
      <c r="G31" s="5" t="s">
        <v>216</v>
      </c>
      <c r="H31" s="5" t="s">
        <v>217</v>
      </c>
      <c r="I31" s="5" t="s">
        <v>162</v>
      </c>
      <c r="J31" s="5" t="s">
        <v>118</v>
      </c>
      <c r="K31" s="5" t="s">
        <v>218</v>
      </c>
      <c r="L31" s="5">
        <v>76.166666666666671</v>
      </c>
      <c r="M31" s="5">
        <v>35.1</v>
      </c>
      <c r="N31" s="5">
        <v>8.0012485657139795E-2</v>
      </c>
      <c r="O31" s="5">
        <v>93.452044467961201</v>
      </c>
      <c r="P31" s="5" t="s">
        <v>219</v>
      </c>
      <c r="Q31" s="3" t="s">
        <v>220</v>
      </c>
      <c r="R31" s="5">
        <v>382.27195490298698</v>
      </c>
      <c r="S31" s="5">
        <v>1</v>
      </c>
      <c r="T31" s="5">
        <v>0.71721666666666695</v>
      </c>
    </row>
    <row r="32" spans="1:20" x14ac:dyDescent="0.2">
      <c r="A32" s="5" t="s">
        <v>315</v>
      </c>
      <c r="B32" s="5" t="s">
        <v>52</v>
      </c>
      <c r="C32" s="5" t="s">
        <v>313</v>
      </c>
      <c r="D32" s="5">
        <v>773.49461780000001</v>
      </c>
      <c r="E32" s="5">
        <v>773.49376374468204</v>
      </c>
      <c r="F32" s="5">
        <f t="shared" si="0"/>
        <v>1.1041515975921241</v>
      </c>
      <c r="G32" s="5" t="s">
        <v>221</v>
      </c>
      <c r="H32" s="5" t="s">
        <v>222</v>
      </c>
      <c r="I32" s="5"/>
      <c r="J32" s="5" t="s">
        <v>118</v>
      </c>
      <c r="K32" s="5" t="s">
        <v>223</v>
      </c>
      <c r="L32" s="5">
        <v>75.333333333333329</v>
      </c>
      <c r="M32" s="5">
        <v>33.700000000000003</v>
      </c>
      <c r="N32" s="5">
        <v>-3.36590659990109</v>
      </c>
      <c r="O32" s="5">
        <v>96.452002938236205</v>
      </c>
      <c r="P32" s="5" t="s">
        <v>224</v>
      </c>
      <c r="Q32" s="3" t="s">
        <v>225</v>
      </c>
      <c r="R32" s="5">
        <v>750.50454306468203</v>
      </c>
      <c r="S32" s="5">
        <v>1</v>
      </c>
      <c r="T32" s="5">
        <v>0.71721666666666695</v>
      </c>
    </row>
    <row r="33" spans="1:20" x14ac:dyDescent="0.2">
      <c r="A33" s="5" t="s">
        <v>315</v>
      </c>
      <c r="B33" s="5" t="s">
        <v>52</v>
      </c>
      <c r="C33" s="5" t="s">
        <v>313</v>
      </c>
      <c r="D33" s="5">
        <v>773.49461780000001</v>
      </c>
      <c r="E33" s="5">
        <v>773.49376374468204</v>
      </c>
      <c r="F33" s="5">
        <f t="shared" si="0"/>
        <v>1.1041515975921241</v>
      </c>
      <c r="G33" s="5" t="s">
        <v>226</v>
      </c>
      <c r="H33" s="5" t="s">
        <v>227</v>
      </c>
      <c r="I33" s="5"/>
      <c r="J33" s="5" t="s">
        <v>118</v>
      </c>
      <c r="K33" s="5" t="s">
        <v>223</v>
      </c>
      <c r="L33" s="5">
        <v>75.5</v>
      </c>
      <c r="M33" s="5">
        <v>34.1</v>
      </c>
      <c r="N33" s="5">
        <v>-3.3659066002040499</v>
      </c>
      <c r="O33" s="5">
        <v>96.452002938236205</v>
      </c>
      <c r="P33" s="5" t="s">
        <v>224</v>
      </c>
      <c r="Q33" s="3" t="s">
        <v>228</v>
      </c>
      <c r="R33" s="5">
        <v>750.50454306468203</v>
      </c>
      <c r="S33" s="5">
        <v>1</v>
      </c>
      <c r="T33" s="5">
        <v>0.71721666666666695</v>
      </c>
    </row>
    <row r="34" spans="1:20" x14ac:dyDescent="0.2">
      <c r="A34" s="5" t="s">
        <v>323</v>
      </c>
      <c r="B34" s="5" t="s">
        <v>324</v>
      </c>
      <c r="C34" s="5" t="s">
        <v>306</v>
      </c>
      <c r="D34" s="5">
        <v>361.23523749999998</v>
      </c>
      <c r="E34" s="5">
        <v>361.23525009416898</v>
      </c>
      <c r="F34" s="5">
        <f t="shared" si="0"/>
        <v>3.4864176264140574E-2</v>
      </c>
      <c r="G34" s="5" t="s">
        <v>229</v>
      </c>
      <c r="H34" s="5" t="s">
        <v>230</v>
      </c>
      <c r="I34" s="5"/>
      <c r="J34" s="5" t="s">
        <v>118</v>
      </c>
      <c r="K34" s="5" t="s">
        <v>231</v>
      </c>
      <c r="L34" s="5">
        <v>83.166666666666671</v>
      </c>
      <c r="M34" s="5">
        <v>55.6</v>
      </c>
      <c r="N34" s="5">
        <v>0.94560119881099303</v>
      </c>
      <c r="O34" s="5">
        <v>95.081602941353694</v>
      </c>
      <c r="P34" s="5" t="s">
        <v>232</v>
      </c>
      <c r="Q34" s="3" t="s">
        <v>233</v>
      </c>
      <c r="R34" s="5">
        <v>338.24602941416902</v>
      </c>
      <c r="S34" s="5">
        <v>1</v>
      </c>
      <c r="T34" s="5">
        <v>0.71721666666666695</v>
      </c>
    </row>
    <row r="35" spans="1:20" x14ac:dyDescent="0.2">
      <c r="A35" s="5" t="s">
        <v>328</v>
      </c>
      <c r="B35" s="5" t="s">
        <v>329</v>
      </c>
      <c r="C35" s="5" t="s">
        <v>312</v>
      </c>
      <c r="D35" s="5">
        <v>227.11386669999999</v>
      </c>
      <c r="E35" s="5">
        <v>227.11439241403801</v>
      </c>
      <c r="F35" s="5">
        <f t="shared" si="0"/>
        <v>2.3147597531502329</v>
      </c>
      <c r="G35" s="5" t="s">
        <v>234</v>
      </c>
      <c r="H35" s="5" t="s">
        <v>235</v>
      </c>
      <c r="I35" s="5"/>
      <c r="J35" s="5" t="s">
        <v>103</v>
      </c>
      <c r="K35" s="5" t="s">
        <v>236</v>
      </c>
      <c r="L35" s="5">
        <v>75.833333333333329</v>
      </c>
      <c r="M35" s="5">
        <v>32.4</v>
      </c>
      <c r="N35" s="5">
        <v>2.3248113980431602</v>
      </c>
      <c r="O35" s="5">
        <v>97.683398157558699</v>
      </c>
      <c r="P35" s="5" t="s">
        <v>237</v>
      </c>
      <c r="Q35" s="3" t="s">
        <v>238</v>
      </c>
      <c r="R35" s="5"/>
      <c r="S35" s="5">
        <v>1</v>
      </c>
      <c r="T35" s="5">
        <v>4.0216166666666702</v>
      </c>
    </row>
    <row r="36" spans="1:20" x14ac:dyDescent="0.2">
      <c r="A36" s="5" t="s">
        <v>330</v>
      </c>
      <c r="B36" s="5" t="s">
        <v>331</v>
      </c>
      <c r="C36" s="5" t="s">
        <v>301</v>
      </c>
      <c r="D36" s="5">
        <v>158.1173885</v>
      </c>
      <c r="E36" s="5">
        <v>158.11702568542799</v>
      </c>
      <c r="F36" s="5">
        <f t="shared" ref="F36:F59" si="1">(((ABS(D36-E36)/(D36)*10^6)))</f>
        <v>2.2945899591192553</v>
      </c>
      <c r="G36" s="5" t="s">
        <v>239</v>
      </c>
      <c r="H36" s="5" t="s">
        <v>240</v>
      </c>
      <c r="I36" s="5"/>
      <c r="J36" s="5" t="s">
        <v>103</v>
      </c>
      <c r="K36" s="5" t="s">
        <v>241</v>
      </c>
      <c r="L36" s="5">
        <v>76.5</v>
      </c>
      <c r="M36" s="5">
        <v>35.5</v>
      </c>
      <c r="N36" s="5">
        <v>-3.37006303236809</v>
      </c>
      <c r="O36" s="5">
        <v>97.785491959161604</v>
      </c>
      <c r="P36" s="5" t="s">
        <v>242</v>
      </c>
      <c r="Q36" s="3" t="s">
        <v>243</v>
      </c>
      <c r="R36" s="5"/>
      <c r="S36" s="5">
        <v>1</v>
      </c>
      <c r="T36" s="5">
        <v>3.1491500000000001</v>
      </c>
    </row>
    <row r="37" spans="1:20" x14ac:dyDescent="0.2">
      <c r="A37" s="5" t="s">
        <v>325</v>
      </c>
      <c r="B37" s="5" t="s">
        <v>326</v>
      </c>
      <c r="C37" s="5" t="s">
        <v>301</v>
      </c>
      <c r="D37" s="5">
        <v>136.0756342</v>
      </c>
      <c r="E37" s="5">
        <v>136.07650504552601</v>
      </c>
      <c r="F37" s="5">
        <f t="shared" si="1"/>
        <v>6.3997168275489411</v>
      </c>
      <c r="G37" s="5" t="s">
        <v>197</v>
      </c>
      <c r="H37" s="5" t="s">
        <v>198</v>
      </c>
      <c r="I37" s="5"/>
      <c r="J37" s="5" t="s">
        <v>103</v>
      </c>
      <c r="K37" s="5" t="s">
        <v>195</v>
      </c>
      <c r="L37" s="5">
        <v>82.166666666666671</v>
      </c>
      <c r="M37" s="5">
        <v>53.8</v>
      </c>
      <c r="N37" s="5">
        <v>6.0317620689656</v>
      </c>
      <c r="O37" s="5">
        <v>99.617386434741405</v>
      </c>
      <c r="P37" s="5" t="s">
        <v>196</v>
      </c>
      <c r="Q37" s="3" t="s">
        <v>199</v>
      </c>
      <c r="R37" s="5"/>
      <c r="S37" s="5">
        <v>1</v>
      </c>
      <c r="T37" s="5">
        <v>1.7877333333333301</v>
      </c>
    </row>
    <row r="38" spans="1:20" x14ac:dyDescent="0.2">
      <c r="A38" s="5" t="s">
        <v>325</v>
      </c>
      <c r="B38" s="5" t="s">
        <v>326</v>
      </c>
      <c r="C38" s="5" t="s">
        <v>301</v>
      </c>
      <c r="D38" s="5">
        <v>136.0756342</v>
      </c>
      <c r="E38" s="5">
        <v>136.07650504552601</v>
      </c>
      <c r="F38" s="5">
        <f t="shared" si="1"/>
        <v>6.3997168275489411</v>
      </c>
      <c r="G38" s="5" t="s">
        <v>200</v>
      </c>
      <c r="H38" s="5" t="s">
        <v>201</v>
      </c>
      <c r="I38" s="5"/>
      <c r="J38" s="5" t="s">
        <v>103</v>
      </c>
      <c r="K38" s="5" t="s">
        <v>195</v>
      </c>
      <c r="L38" s="5">
        <v>83.666666666666671</v>
      </c>
      <c r="M38" s="5">
        <v>58.4</v>
      </c>
      <c r="N38" s="5">
        <v>6.0317620689656</v>
      </c>
      <c r="O38" s="5">
        <v>99.617386434741405</v>
      </c>
      <c r="P38" s="5" t="s">
        <v>196</v>
      </c>
      <c r="Q38" s="3" t="s">
        <v>202</v>
      </c>
      <c r="R38" s="5"/>
      <c r="S38" s="5">
        <v>1</v>
      </c>
      <c r="T38" s="5">
        <v>1.7877333333333301</v>
      </c>
    </row>
    <row r="39" spans="1:20" x14ac:dyDescent="0.2">
      <c r="A39" s="5" t="s">
        <v>325</v>
      </c>
      <c r="B39" s="5" t="s">
        <v>326</v>
      </c>
      <c r="C39" s="5" t="s">
        <v>301</v>
      </c>
      <c r="D39" s="5">
        <v>136.0756342</v>
      </c>
      <c r="E39" s="5">
        <v>136.07650504552601</v>
      </c>
      <c r="F39" s="5">
        <f t="shared" si="1"/>
        <v>6.3997168275489411</v>
      </c>
      <c r="G39" s="5" t="s">
        <v>203</v>
      </c>
      <c r="H39" s="5" t="s">
        <v>204</v>
      </c>
      <c r="I39" s="5"/>
      <c r="J39" s="5" t="s">
        <v>103</v>
      </c>
      <c r="K39" s="5" t="s">
        <v>195</v>
      </c>
      <c r="L39" s="5">
        <v>84.166666666666671</v>
      </c>
      <c r="M39" s="5">
        <v>59.6</v>
      </c>
      <c r="N39" s="5">
        <v>6.0317620687551798</v>
      </c>
      <c r="O39" s="5">
        <v>99.617386434741405</v>
      </c>
      <c r="P39" s="5" t="s">
        <v>196</v>
      </c>
      <c r="Q39" s="3" t="s">
        <v>205</v>
      </c>
      <c r="R39" s="5"/>
      <c r="S39" s="5">
        <v>1</v>
      </c>
      <c r="T39" s="5">
        <v>1.7877333333333301</v>
      </c>
    </row>
    <row r="40" spans="1:20" x14ac:dyDescent="0.2">
      <c r="A40" s="5" t="s">
        <v>332</v>
      </c>
      <c r="B40" s="5" t="s">
        <v>333</v>
      </c>
      <c r="C40" s="5" t="s">
        <v>302</v>
      </c>
      <c r="D40" s="5">
        <v>118.0862518</v>
      </c>
      <c r="E40" s="5">
        <v>118.086843703138</v>
      </c>
      <c r="F40" s="5">
        <f t="shared" si="1"/>
        <v>5.0124644400113461</v>
      </c>
      <c r="G40" s="5" t="s">
        <v>184</v>
      </c>
      <c r="H40" s="5" t="s">
        <v>185</v>
      </c>
      <c r="I40" s="5"/>
      <c r="J40" s="5" t="s">
        <v>103</v>
      </c>
      <c r="K40" s="5" t="s">
        <v>186</v>
      </c>
      <c r="L40" s="5">
        <v>76</v>
      </c>
      <c r="M40" s="5">
        <v>35.299999999999997</v>
      </c>
      <c r="N40" s="5">
        <v>5.0280114772126598</v>
      </c>
      <c r="O40" s="5">
        <v>98.469966702584799</v>
      </c>
      <c r="P40" s="5" t="s">
        <v>187</v>
      </c>
      <c r="Q40" s="3" t="s">
        <v>188</v>
      </c>
      <c r="R40" s="5"/>
      <c r="S40" s="5">
        <v>1</v>
      </c>
      <c r="T40" s="5">
        <v>3.6727666666666701</v>
      </c>
    </row>
    <row r="41" spans="1:20" x14ac:dyDescent="0.2">
      <c r="A41" s="5" t="s">
        <v>332</v>
      </c>
      <c r="B41" s="5" t="s">
        <v>333</v>
      </c>
      <c r="C41" s="5" t="s">
        <v>302</v>
      </c>
      <c r="D41" s="5">
        <v>118.0862518</v>
      </c>
      <c r="E41" s="5">
        <v>118.086843703138</v>
      </c>
      <c r="F41" s="5">
        <f t="shared" si="1"/>
        <v>5.0124644400113461</v>
      </c>
      <c r="G41" s="5" t="s">
        <v>189</v>
      </c>
      <c r="H41" s="5" t="s">
        <v>190</v>
      </c>
      <c r="I41" s="5"/>
      <c r="J41" s="5" t="s">
        <v>103</v>
      </c>
      <c r="K41" s="5" t="s">
        <v>186</v>
      </c>
      <c r="L41" s="5">
        <v>76</v>
      </c>
      <c r="M41" s="5">
        <v>35.299999999999997</v>
      </c>
      <c r="N41" s="5">
        <v>5.0280114770912903</v>
      </c>
      <c r="O41" s="5">
        <v>98.469966702584799</v>
      </c>
      <c r="P41" s="5" t="s">
        <v>187</v>
      </c>
      <c r="Q41" s="3" t="s">
        <v>191</v>
      </c>
      <c r="R41" s="5"/>
      <c r="S41" s="5">
        <v>1</v>
      </c>
      <c r="T41" s="5">
        <v>3.6727666666666701</v>
      </c>
    </row>
    <row r="42" spans="1:20" x14ac:dyDescent="0.2">
      <c r="A42" s="5" t="s">
        <v>332</v>
      </c>
      <c r="B42" s="5" t="s">
        <v>333</v>
      </c>
      <c r="C42" s="5" t="s">
        <v>302</v>
      </c>
      <c r="D42" s="5">
        <v>118.0862518</v>
      </c>
      <c r="E42" s="5">
        <v>118.086843703138</v>
      </c>
      <c r="F42" s="5">
        <f t="shared" si="1"/>
        <v>5.0124644400113461</v>
      </c>
      <c r="G42" s="5" t="s">
        <v>192</v>
      </c>
      <c r="H42" s="5" t="s">
        <v>193</v>
      </c>
      <c r="I42" s="5"/>
      <c r="J42" s="5" t="s">
        <v>103</v>
      </c>
      <c r="K42" s="5" t="s">
        <v>186</v>
      </c>
      <c r="L42" s="5">
        <v>76</v>
      </c>
      <c r="M42" s="5">
        <v>35.299999999999997</v>
      </c>
      <c r="N42" s="5">
        <v>5.0280114770912903</v>
      </c>
      <c r="O42" s="5">
        <v>98.469966702584799</v>
      </c>
      <c r="P42" s="5" t="s">
        <v>187</v>
      </c>
      <c r="Q42" s="3" t="s">
        <v>194</v>
      </c>
      <c r="R42" s="5"/>
      <c r="S42" s="5">
        <v>1</v>
      </c>
      <c r="T42" s="5">
        <v>3.6727666666666701</v>
      </c>
    </row>
    <row r="43" spans="1:20" x14ac:dyDescent="0.2">
      <c r="A43" s="5" t="s">
        <v>307</v>
      </c>
      <c r="B43" s="5" t="s">
        <v>308</v>
      </c>
      <c r="C43" s="5" t="s">
        <v>304</v>
      </c>
      <c r="D43" s="5">
        <v>182.0828941</v>
      </c>
      <c r="E43" s="5">
        <v>182.082055284322</v>
      </c>
      <c r="F43" s="5">
        <f t="shared" si="1"/>
        <v>4.6067791384505821</v>
      </c>
      <c r="G43" s="5" t="s">
        <v>143</v>
      </c>
      <c r="H43" s="5" t="s">
        <v>144</v>
      </c>
      <c r="I43" s="5"/>
      <c r="J43" s="5" t="s">
        <v>103</v>
      </c>
      <c r="K43" s="5" t="s">
        <v>145</v>
      </c>
      <c r="L43" s="5">
        <v>76.833333333333329</v>
      </c>
      <c r="M43" s="5">
        <v>38.5</v>
      </c>
      <c r="N43" s="5">
        <v>4.8910202148283597</v>
      </c>
      <c r="O43" s="5">
        <v>97.811852459232099</v>
      </c>
      <c r="P43" s="5" t="s">
        <v>146</v>
      </c>
      <c r="Q43" s="3" t="s">
        <v>147</v>
      </c>
      <c r="R43" s="5"/>
      <c r="S43" s="5">
        <v>1</v>
      </c>
      <c r="T43" s="5">
        <v>1.7877333333333301</v>
      </c>
    </row>
    <row r="44" spans="1:20" x14ac:dyDescent="0.2">
      <c r="A44" s="5" t="s">
        <v>307</v>
      </c>
      <c r="B44" s="5" t="s">
        <v>308</v>
      </c>
      <c r="C44" s="5" t="s">
        <v>304</v>
      </c>
      <c r="D44" s="5">
        <v>182.0828941</v>
      </c>
      <c r="E44" s="5">
        <v>182.082055284322</v>
      </c>
      <c r="F44" s="5">
        <f t="shared" si="1"/>
        <v>4.6067791384505821</v>
      </c>
      <c r="G44" s="5" t="s">
        <v>148</v>
      </c>
      <c r="H44" s="5" t="s">
        <v>149</v>
      </c>
      <c r="I44" s="5"/>
      <c r="J44" s="5" t="s">
        <v>103</v>
      </c>
      <c r="K44" s="5" t="s">
        <v>145</v>
      </c>
      <c r="L44" s="5">
        <v>86</v>
      </c>
      <c r="M44" s="5">
        <v>65.599999999999994</v>
      </c>
      <c r="N44" s="5">
        <v>4.8910202149853204</v>
      </c>
      <c r="O44" s="5">
        <v>97.811852459232099</v>
      </c>
      <c r="P44" s="5" t="s">
        <v>146</v>
      </c>
      <c r="Q44" s="3" t="s">
        <v>150</v>
      </c>
      <c r="R44" s="5"/>
      <c r="S44" s="5">
        <v>1</v>
      </c>
      <c r="T44" s="5">
        <v>1.7877333333333301</v>
      </c>
    </row>
    <row r="45" spans="1:20" x14ac:dyDescent="0.2">
      <c r="A45" s="5" t="s">
        <v>307</v>
      </c>
      <c r="B45" s="5" t="s">
        <v>308</v>
      </c>
      <c r="C45" s="5" t="s">
        <v>304</v>
      </c>
      <c r="D45" s="5">
        <v>182.0828941</v>
      </c>
      <c r="E45" s="5">
        <v>182.082055284322</v>
      </c>
      <c r="F45" s="5">
        <f t="shared" si="1"/>
        <v>4.6067791384505821</v>
      </c>
      <c r="G45" s="5" t="s">
        <v>151</v>
      </c>
      <c r="H45" s="5" t="s">
        <v>152</v>
      </c>
      <c r="I45" s="5"/>
      <c r="J45" s="5" t="s">
        <v>103</v>
      </c>
      <c r="K45" s="5" t="s">
        <v>145</v>
      </c>
      <c r="L45" s="5">
        <v>86.333333333333329</v>
      </c>
      <c r="M45" s="5">
        <v>66.900000000000006</v>
      </c>
      <c r="N45" s="5">
        <v>4.8910202148283597</v>
      </c>
      <c r="O45" s="5">
        <v>97.811852459232099</v>
      </c>
      <c r="P45" s="5" t="s">
        <v>146</v>
      </c>
      <c r="Q45" s="3" t="s">
        <v>153</v>
      </c>
      <c r="R45" s="5"/>
      <c r="S45" s="5">
        <v>1</v>
      </c>
      <c r="T45" s="5">
        <v>1.7877333333333301</v>
      </c>
    </row>
    <row r="46" spans="1:20" x14ac:dyDescent="0.2">
      <c r="A46" s="5" t="s">
        <v>307</v>
      </c>
      <c r="B46" s="5" t="s">
        <v>308</v>
      </c>
      <c r="C46" s="5" t="s">
        <v>304</v>
      </c>
      <c r="D46" s="5">
        <v>182.0828941</v>
      </c>
      <c r="E46" s="5">
        <v>182.082055284322</v>
      </c>
      <c r="F46" s="5">
        <f t="shared" si="1"/>
        <v>4.6067791384505821</v>
      </c>
      <c r="G46" s="5" t="s">
        <v>154</v>
      </c>
      <c r="H46" s="5" t="s">
        <v>155</v>
      </c>
      <c r="I46" s="5"/>
      <c r="J46" s="5" t="s">
        <v>103</v>
      </c>
      <c r="K46" s="5" t="s">
        <v>145</v>
      </c>
      <c r="L46" s="5">
        <v>86.666666666666671</v>
      </c>
      <c r="M46" s="5">
        <v>67.900000000000006</v>
      </c>
      <c r="N46" s="5">
        <v>4.8910202149853204</v>
      </c>
      <c r="O46" s="5">
        <v>97.811852459232099</v>
      </c>
      <c r="P46" s="5" t="s">
        <v>146</v>
      </c>
      <c r="Q46" s="3" t="s">
        <v>156</v>
      </c>
      <c r="R46" s="5"/>
      <c r="S46" s="5">
        <v>1</v>
      </c>
      <c r="T46" s="5">
        <v>1.7877333333333301</v>
      </c>
    </row>
    <row r="47" spans="1:20" x14ac:dyDescent="0.2">
      <c r="A47" s="5" t="s">
        <v>307</v>
      </c>
      <c r="B47" s="5" t="s">
        <v>308</v>
      </c>
      <c r="C47" s="5" t="s">
        <v>304</v>
      </c>
      <c r="D47" s="5">
        <v>182.0828941</v>
      </c>
      <c r="E47" s="5">
        <v>182.082055284322</v>
      </c>
      <c r="F47" s="5">
        <f t="shared" si="1"/>
        <v>4.6067791384505821</v>
      </c>
      <c r="G47" s="5" t="s">
        <v>157</v>
      </c>
      <c r="H47" s="5" t="s">
        <v>158</v>
      </c>
      <c r="I47" s="5"/>
      <c r="J47" s="5" t="s">
        <v>103</v>
      </c>
      <c r="K47" s="5" t="s">
        <v>145</v>
      </c>
      <c r="L47" s="5">
        <v>86.666666666666671</v>
      </c>
      <c r="M47" s="5">
        <v>67.900000000000006</v>
      </c>
      <c r="N47" s="5">
        <v>4.8910202149853204</v>
      </c>
      <c r="O47" s="5">
        <v>97.811852459232099</v>
      </c>
      <c r="P47" s="5" t="s">
        <v>146</v>
      </c>
      <c r="Q47" s="3" t="s">
        <v>159</v>
      </c>
      <c r="R47" s="5"/>
      <c r="S47" s="5">
        <v>1</v>
      </c>
      <c r="T47" s="5">
        <v>1.7877333333333301</v>
      </c>
    </row>
    <row r="48" spans="1:20" x14ac:dyDescent="0.2">
      <c r="A48" s="5" t="s">
        <v>319</v>
      </c>
      <c r="B48" s="5" t="s">
        <v>320</v>
      </c>
      <c r="C48" s="5" t="s">
        <v>303</v>
      </c>
      <c r="D48" s="5">
        <v>573.38036</v>
      </c>
      <c r="E48" s="5">
        <v>573.38096079861396</v>
      </c>
      <c r="F48" s="5">
        <f t="shared" si="1"/>
        <v>1.0478186137372081</v>
      </c>
      <c r="G48" s="5" t="s">
        <v>244</v>
      </c>
      <c r="H48" s="5" t="s">
        <v>245</v>
      </c>
      <c r="I48" s="5"/>
      <c r="J48" s="5" t="s">
        <v>103</v>
      </c>
      <c r="K48" s="5" t="s">
        <v>246</v>
      </c>
      <c r="L48" s="5">
        <v>74.666666666666671</v>
      </c>
      <c r="M48" s="5">
        <v>37.5</v>
      </c>
      <c r="N48" s="5">
        <v>4.1587725263077404</v>
      </c>
      <c r="O48" s="5">
        <v>91.5289114184705</v>
      </c>
      <c r="P48" s="5" t="s">
        <v>247</v>
      </c>
      <c r="Q48" s="3" t="s">
        <v>248</v>
      </c>
      <c r="R48" s="5"/>
      <c r="S48" s="5">
        <v>1</v>
      </c>
      <c r="T48" s="5">
        <v>0.71721666666666695</v>
      </c>
    </row>
    <row r="49" spans="1:20" x14ac:dyDescent="0.2">
      <c r="A49" s="5" t="s">
        <v>327</v>
      </c>
      <c r="B49" s="5" t="s">
        <v>320</v>
      </c>
      <c r="C49" s="5" t="s">
        <v>304</v>
      </c>
      <c r="D49" s="5">
        <v>220.09287699999999</v>
      </c>
      <c r="E49" s="5">
        <v>220.093139453242</v>
      </c>
      <c r="F49" s="5">
        <f t="shared" si="1"/>
        <v>1.1924658607451486</v>
      </c>
      <c r="G49" s="5" t="s">
        <v>249</v>
      </c>
      <c r="H49" s="5" t="s">
        <v>250</v>
      </c>
      <c r="I49" s="5"/>
      <c r="J49" s="5" t="s">
        <v>103</v>
      </c>
      <c r="K49" s="5" t="s">
        <v>251</v>
      </c>
      <c r="L49" s="5">
        <v>74.833333333333329</v>
      </c>
      <c r="M49" s="5">
        <v>48.6</v>
      </c>
      <c r="N49" s="5">
        <v>1.5632805463652999</v>
      </c>
      <c r="O49" s="5">
        <v>78.007339312665593</v>
      </c>
      <c r="P49" s="5" t="s">
        <v>252</v>
      </c>
      <c r="Q49" s="3" t="s">
        <v>253</v>
      </c>
      <c r="R49" s="5"/>
      <c r="S49" s="5">
        <v>1</v>
      </c>
      <c r="T49" s="5">
        <v>2.9190666666666698</v>
      </c>
    </row>
    <row r="50" spans="1:20" x14ac:dyDescent="0.2">
      <c r="A50" s="5" t="s">
        <v>334</v>
      </c>
      <c r="B50" s="5" t="s">
        <v>335</v>
      </c>
      <c r="C50" s="5" t="s">
        <v>321</v>
      </c>
      <c r="D50" s="5">
        <v>170.09265859999999</v>
      </c>
      <c r="E50" s="5">
        <v>170.09319390452799</v>
      </c>
      <c r="F50" s="5">
        <f t="shared" si="1"/>
        <v>3.1471348170245155</v>
      </c>
      <c r="G50" s="5" t="s">
        <v>254</v>
      </c>
      <c r="H50" s="5" t="s">
        <v>255</v>
      </c>
      <c r="I50" s="5"/>
      <c r="J50" s="5" t="s">
        <v>103</v>
      </c>
      <c r="K50" s="5" t="s">
        <v>256</v>
      </c>
      <c r="L50" s="5">
        <v>75.333333333333329</v>
      </c>
      <c r="M50" s="5">
        <v>32.9</v>
      </c>
      <c r="N50" s="5">
        <v>4.6773258772515698</v>
      </c>
      <c r="O50" s="5">
        <v>98.339305554811105</v>
      </c>
      <c r="P50" s="5" t="s">
        <v>257</v>
      </c>
      <c r="Q50" s="3" t="s">
        <v>258</v>
      </c>
      <c r="R50" s="5"/>
      <c r="S50" s="5">
        <v>1</v>
      </c>
      <c r="T50" s="5">
        <v>4.3654666666666699</v>
      </c>
    </row>
    <row r="51" spans="1:20" x14ac:dyDescent="0.2">
      <c r="A51" s="5" t="s">
        <v>334</v>
      </c>
      <c r="B51" s="5" t="s">
        <v>335</v>
      </c>
      <c r="C51" s="5" t="s">
        <v>321</v>
      </c>
      <c r="D51" s="5">
        <v>170.09265859999999</v>
      </c>
      <c r="E51" s="5">
        <v>170.09319390452799</v>
      </c>
      <c r="F51" s="5">
        <f t="shared" si="1"/>
        <v>3.1471348170245155</v>
      </c>
      <c r="G51" s="5" t="s">
        <v>259</v>
      </c>
      <c r="H51" s="5" t="s">
        <v>260</v>
      </c>
      <c r="I51" s="5"/>
      <c r="J51" s="5" t="s">
        <v>103</v>
      </c>
      <c r="K51" s="5" t="s">
        <v>256</v>
      </c>
      <c r="L51" s="5">
        <v>75.333333333333329</v>
      </c>
      <c r="M51" s="5">
        <v>32.9</v>
      </c>
      <c r="N51" s="5">
        <v>4.6773258772515698</v>
      </c>
      <c r="O51" s="5">
        <v>98.339305554811105</v>
      </c>
      <c r="P51" s="5" t="s">
        <v>257</v>
      </c>
      <c r="Q51" s="3" t="s">
        <v>261</v>
      </c>
      <c r="R51" s="5"/>
      <c r="S51" s="5">
        <v>1</v>
      </c>
      <c r="T51" s="5">
        <v>4.3654666666666699</v>
      </c>
    </row>
    <row r="52" spans="1:20" x14ac:dyDescent="0.2">
      <c r="A52" s="5" t="s">
        <v>316</v>
      </c>
      <c r="B52" s="5" t="s">
        <v>317</v>
      </c>
      <c r="C52" s="5" t="s">
        <v>314</v>
      </c>
      <c r="D52" s="5">
        <v>173.04188389999999</v>
      </c>
      <c r="E52" s="5">
        <v>173.04247139549301</v>
      </c>
      <c r="F52" s="5">
        <f t="shared" si="1"/>
        <v>3.3951057384556198</v>
      </c>
      <c r="G52" s="5" t="s">
        <v>262</v>
      </c>
      <c r="H52" s="5" t="s">
        <v>263</v>
      </c>
      <c r="I52" s="5"/>
      <c r="J52" s="5" t="s">
        <v>109</v>
      </c>
      <c r="K52" s="5" t="s">
        <v>264</v>
      </c>
      <c r="L52" s="5">
        <v>74.833333333333329</v>
      </c>
      <c r="M52" s="5">
        <v>32.9</v>
      </c>
      <c r="N52" s="5">
        <v>-6.0652479215778099</v>
      </c>
      <c r="O52" s="5">
        <v>98.388513410242496</v>
      </c>
      <c r="P52" s="5" t="s">
        <v>265</v>
      </c>
      <c r="Q52" s="3" t="s">
        <v>266</v>
      </c>
      <c r="R52" s="5"/>
      <c r="S52" s="5">
        <v>1</v>
      </c>
      <c r="T52" s="5">
        <v>0.90781666666666705</v>
      </c>
    </row>
    <row r="53" spans="1:20" x14ac:dyDescent="0.2">
      <c r="A53" s="5" t="s">
        <v>316</v>
      </c>
      <c r="B53" s="5" t="s">
        <v>317</v>
      </c>
      <c r="C53" s="5" t="s">
        <v>314</v>
      </c>
      <c r="D53" s="5">
        <v>173.04188389999999</v>
      </c>
      <c r="E53" s="5">
        <v>173.04247139549301</v>
      </c>
      <c r="F53" s="5">
        <f t="shared" si="1"/>
        <v>3.3951057384556198</v>
      </c>
      <c r="G53" s="5" t="s">
        <v>267</v>
      </c>
      <c r="H53" s="5" t="s">
        <v>268</v>
      </c>
      <c r="I53" s="5"/>
      <c r="J53" s="5" t="s">
        <v>109</v>
      </c>
      <c r="K53" s="5" t="s">
        <v>269</v>
      </c>
      <c r="L53" s="5">
        <v>76.5</v>
      </c>
      <c r="M53" s="5">
        <v>35.1</v>
      </c>
      <c r="N53" s="5">
        <v>2.8476438042002301</v>
      </c>
      <c r="O53" s="5">
        <v>97.916834958107103</v>
      </c>
      <c r="P53" s="5" t="s">
        <v>270</v>
      </c>
      <c r="Q53" s="3" t="s">
        <v>271</v>
      </c>
      <c r="R53" s="5"/>
      <c r="S53" s="5">
        <v>1</v>
      </c>
      <c r="T53" s="5">
        <v>0.90781666666666705</v>
      </c>
    </row>
    <row r="54" spans="1:20" x14ac:dyDescent="0.2">
      <c r="A54" s="5" t="s">
        <v>316</v>
      </c>
      <c r="B54" s="5" t="s">
        <v>317</v>
      </c>
      <c r="C54" s="5" t="s">
        <v>314</v>
      </c>
      <c r="D54" s="5">
        <v>173.04188389999999</v>
      </c>
      <c r="E54" s="5">
        <v>173.04247139549301</v>
      </c>
      <c r="F54" s="5">
        <f t="shared" si="1"/>
        <v>3.3951057384556198</v>
      </c>
      <c r="G54" s="5" t="s">
        <v>272</v>
      </c>
      <c r="H54" s="5" t="s">
        <v>273</v>
      </c>
      <c r="I54" s="5"/>
      <c r="J54" s="5" t="s">
        <v>109</v>
      </c>
      <c r="K54" s="5" t="s">
        <v>269</v>
      </c>
      <c r="L54" s="5">
        <v>76.833333333333329</v>
      </c>
      <c r="M54" s="5">
        <v>35.9</v>
      </c>
      <c r="N54" s="5">
        <v>2.8476438042002301</v>
      </c>
      <c r="O54" s="5">
        <v>97.916834958107103</v>
      </c>
      <c r="P54" s="5" t="s">
        <v>270</v>
      </c>
      <c r="Q54" s="3" t="s">
        <v>274</v>
      </c>
      <c r="R54" s="5"/>
      <c r="S54" s="5">
        <v>1</v>
      </c>
      <c r="T54" s="5">
        <v>0.90781666666666705</v>
      </c>
    </row>
    <row r="55" spans="1:20" x14ac:dyDescent="0.2">
      <c r="A55" s="5" t="s">
        <v>316</v>
      </c>
      <c r="B55" s="5" t="s">
        <v>317</v>
      </c>
      <c r="C55" s="5" t="s">
        <v>314</v>
      </c>
      <c r="D55" s="5">
        <v>173.04188389999999</v>
      </c>
      <c r="E55" s="5">
        <v>173.04247139549301</v>
      </c>
      <c r="F55" s="5">
        <f t="shared" si="1"/>
        <v>3.3951057384556198</v>
      </c>
      <c r="G55" s="5" t="s">
        <v>275</v>
      </c>
      <c r="H55" s="5" t="s">
        <v>276</v>
      </c>
      <c r="I55" s="5"/>
      <c r="J55" s="5" t="s">
        <v>109</v>
      </c>
      <c r="K55" s="5" t="s">
        <v>269</v>
      </c>
      <c r="L55" s="5">
        <v>76.833333333333329</v>
      </c>
      <c r="M55" s="5">
        <v>35.9</v>
      </c>
      <c r="N55" s="5">
        <v>2.8476438042002301</v>
      </c>
      <c r="O55" s="5">
        <v>97.916834958107103</v>
      </c>
      <c r="P55" s="5" t="s">
        <v>270</v>
      </c>
      <c r="Q55" s="3" t="s">
        <v>277</v>
      </c>
      <c r="R55" s="5"/>
      <c r="S55" s="5">
        <v>1</v>
      </c>
      <c r="T55" s="5">
        <v>0.90781666666666705</v>
      </c>
    </row>
    <row r="56" spans="1:20" x14ac:dyDescent="0.2">
      <c r="A56" s="5" t="s">
        <v>316</v>
      </c>
      <c r="B56" s="5" t="s">
        <v>317</v>
      </c>
      <c r="C56" s="5" t="s">
        <v>314</v>
      </c>
      <c r="D56" s="5">
        <v>173.04188389999999</v>
      </c>
      <c r="E56" s="5">
        <v>173.04247139549301</v>
      </c>
      <c r="F56" s="5">
        <f t="shared" si="1"/>
        <v>3.3951057384556198</v>
      </c>
      <c r="G56" s="5" t="s">
        <v>278</v>
      </c>
      <c r="H56" s="5" t="s">
        <v>279</v>
      </c>
      <c r="I56" s="5"/>
      <c r="J56" s="5" t="s">
        <v>109</v>
      </c>
      <c r="K56" s="5" t="s">
        <v>269</v>
      </c>
      <c r="L56" s="5">
        <v>76.833333333333329</v>
      </c>
      <c r="M56" s="5">
        <v>35.9</v>
      </c>
      <c r="N56" s="5">
        <v>2.8476438042002301</v>
      </c>
      <c r="O56" s="5">
        <v>97.916834958107103</v>
      </c>
      <c r="P56" s="5" t="s">
        <v>270</v>
      </c>
      <c r="Q56" s="3" t="s">
        <v>280</v>
      </c>
      <c r="R56" s="5"/>
      <c r="S56" s="5">
        <v>1</v>
      </c>
      <c r="T56" s="5">
        <v>0.90781666666666705</v>
      </c>
    </row>
    <row r="57" spans="1:20" x14ac:dyDescent="0.2">
      <c r="A57" s="5" t="s">
        <v>336</v>
      </c>
      <c r="B57" s="5" t="s">
        <v>337</v>
      </c>
      <c r="C57" s="5" t="s">
        <v>318</v>
      </c>
      <c r="D57" s="5">
        <v>373.27329900000001</v>
      </c>
      <c r="E57" s="5">
        <v>373.27254080625698</v>
      </c>
      <c r="F57" s="5">
        <f t="shared" si="1"/>
        <v>2.0312027274807805</v>
      </c>
      <c r="G57" s="5" t="s">
        <v>281</v>
      </c>
      <c r="H57" s="5" t="s">
        <v>282</v>
      </c>
      <c r="I57" s="5"/>
      <c r="J57" s="5" t="s">
        <v>109</v>
      </c>
      <c r="K57" s="5" t="s">
        <v>283</v>
      </c>
      <c r="L57" s="5">
        <v>75.333333333333329</v>
      </c>
      <c r="M57" s="5">
        <v>36.9</v>
      </c>
      <c r="N57" s="5">
        <v>3.4973209706333002</v>
      </c>
      <c r="O57" s="5">
        <v>93.262923476577697</v>
      </c>
      <c r="P57" s="5" t="s">
        <v>284</v>
      </c>
      <c r="Q57" s="3" t="s">
        <v>285</v>
      </c>
      <c r="R57" s="5"/>
      <c r="S57" s="5">
        <v>1</v>
      </c>
      <c r="T57" s="5">
        <v>0.76456666666666695</v>
      </c>
    </row>
    <row r="58" spans="1:20" x14ac:dyDescent="0.2">
      <c r="A58" s="5" t="s">
        <v>339</v>
      </c>
      <c r="B58" s="5" t="s">
        <v>340</v>
      </c>
      <c r="C58" s="5" t="s">
        <v>338</v>
      </c>
      <c r="D58" s="5">
        <v>780.55449829999998</v>
      </c>
      <c r="E58" s="5">
        <v>780.55397256956098</v>
      </c>
      <c r="F58" s="5">
        <f t="shared" si="1"/>
        <v>0.67353457079460333</v>
      </c>
      <c r="G58" s="5" t="s">
        <v>286</v>
      </c>
      <c r="H58" s="5" t="s">
        <v>287</v>
      </c>
      <c r="I58" s="5"/>
      <c r="J58" s="5" t="s">
        <v>109</v>
      </c>
      <c r="K58" s="5" t="s">
        <v>288</v>
      </c>
      <c r="L58" s="5">
        <v>71.833333333333329</v>
      </c>
      <c r="M58" s="5">
        <v>38.9</v>
      </c>
      <c r="N58" s="5">
        <v>3.4277486854266601</v>
      </c>
      <c r="O58" s="5">
        <v>80.472667390037699</v>
      </c>
      <c r="P58" s="5" t="s">
        <v>289</v>
      </c>
      <c r="Q58" s="3" t="s">
        <v>290</v>
      </c>
      <c r="R58" s="5"/>
      <c r="S58" s="5">
        <v>1</v>
      </c>
      <c r="T58" s="5">
        <v>3.8358166666666702</v>
      </c>
    </row>
    <row r="59" spans="1:20" x14ac:dyDescent="0.2">
      <c r="A59" s="5" t="s">
        <v>319</v>
      </c>
      <c r="B59" s="5" t="s">
        <v>322</v>
      </c>
      <c r="C59" s="5" t="s">
        <v>298</v>
      </c>
      <c r="D59" s="5">
        <v>246.10888159999999</v>
      </c>
      <c r="E59" s="5">
        <v>246.10847546877201</v>
      </c>
      <c r="F59" s="5">
        <f t="shared" si="1"/>
        <v>1.6502095549563771</v>
      </c>
      <c r="G59" s="5" t="s">
        <v>291</v>
      </c>
      <c r="H59" s="5" t="s">
        <v>292</v>
      </c>
      <c r="I59" s="5"/>
      <c r="J59" s="5" t="s">
        <v>103</v>
      </c>
      <c r="K59" s="5" t="s">
        <v>293</v>
      </c>
      <c r="L59" s="5">
        <v>79</v>
      </c>
      <c r="M59" s="5">
        <v>43</v>
      </c>
      <c r="N59" s="5">
        <v>0.116048086250048</v>
      </c>
      <c r="O59" s="5">
        <v>94.221067283749605</v>
      </c>
      <c r="P59" s="5" t="s">
        <v>294</v>
      </c>
      <c r="Q59" s="3" t="s">
        <v>295</v>
      </c>
      <c r="R59" s="5"/>
      <c r="S59" s="5">
        <v>1</v>
      </c>
      <c r="T59" s="5">
        <v>2.8497666666666701</v>
      </c>
    </row>
  </sheetData>
  <phoneticPr fontId="5" type="noConversion"/>
  <hyperlinks>
    <hyperlink ref="Q40" r:id="rId1" xr:uid="{92E427A5-95A3-1041-A69C-A99B58134356}"/>
    <hyperlink ref="Q41" r:id="rId2" xr:uid="{DE52D0AF-1242-F946-B945-CA33879DE1F3}"/>
    <hyperlink ref="Q42" r:id="rId3" xr:uid="{20344558-66CF-1743-BD1E-9AE15CCC38EE}"/>
    <hyperlink ref="Q23" r:id="rId4" xr:uid="{424F777F-62F8-3541-BBEA-08002AA42B99}"/>
    <hyperlink ref="Q24" r:id="rId5" xr:uid="{E3D181EA-CE44-1F4B-8AD6-546396064057}"/>
    <hyperlink ref="Q25" r:id="rId6" xr:uid="{A99F6CAC-274D-444F-9C10-04416CD4C40B}"/>
    <hyperlink ref="Q21" r:id="rId7" xr:uid="{7FCF150E-C9C6-A442-9299-15DEBE415D62}"/>
    <hyperlink ref="Q18" r:id="rId8" xr:uid="{F1E41247-BE1A-2F4F-A6F6-5577BCB0D20B}"/>
    <hyperlink ref="Q19" r:id="rId9" xr:uid="{8D5217EF-4DC3-724E-B52F-350C0D1FD1D4}"/>
    <hyperlink ref="Q28" r:id="rId10" xr:uid="{84098303-BF69-A949-9A0F-5834810164BA}"/>
    <hyperlink ref="Q27" r:id="rId11" xr:uid="{DDCC990E-FBF0-064A-A39C-5BB63C18AF9C}"/>
    <hyperlink ref="Q26" r:id="rId12" xr:uid="{B5F086B2-E776-9C47-A03D-CA6033C7A6C9}"/>
    <hyperlink ref="Q39" r:id="rId13" xr:uid="{F743BE02-3618-9246-A17D-F34F427A8679}"/>
    <hyperlink ref="Q38" r:id="rId14" xr:uid="{E63F3FB5-71C8-D647-AABC-F6C6AC29CD77}"/>
    <hyperlink ref="Q37" r:id="rId15" xr:uid="{5C17A340-1BA8-1E4F-82BD-B22DD0628490}"/>
    <hyperlink ref="Q9" r:id="rId16" xr:uid="{6C025C26-7CAA-1544-A8B0-CD286668BB00}"/>
    <hyperlink ref="Q10" r:id="rId17" xr:uid="{F167B12E-6B69-5540-8F0E-90BE8B3AA5DC}"/>
    <hyperlink ref="Q36" r:id="rId18" xr:uid="{4701F2A4-1249-6544-A015-DEDB00E1774E}"/>
    <hyperlink ref="Q50" r:id="rId19" xr:uid="{633A378B-916B-7A4C-95A5-5E972A74C077}"/>
    <hyperlink ref="Q51" r:id="rId20" xr:uid="{E217A01E-CDB2-8B44-BABC-88EA2FF347EA}"/>
    <hyperlink ref="Q54" r:id="rId21" xr:uid="{F35EDF04-9543-8949-891C-250AD178409F}"/>
    <hyperlink ref="Q55" r:id="rId22" xr:uid="{80E5B266-D138-C245-B28F-712D9291DF3F}"/>
    <hyperlink ref="Q56" r:id="rId23" xr:uid="{24E3750A-A75A-894F-886B-2DFE32787A87}"/>
    <hyperlink ref="Q53" r:id="rId24" xr:uid="{3C7390AC-613B-D84F-A274-6BA3CB390DCC}"/>
    <hyperlink ref="Q52" r:id="rId25" xr:uid="{4F1F02AF-2854-0847-AFE1-AE009EF138BC}"/>
    <hyperlink ref="Q14" r:id="rId26" xr:uid="{213298B4-7F22-EE4F-B221-84FD59EC1F86}"/>
    <hyperlink ref="Q15" r:id="rId27" xr:uid="{619DF347-4FA1-644B-BCE2-9C330F6BAABA}"/>
    <hyperlink ref="Q13" r:id="rId28" xr:uid="{A7D9BD2B-0BD9-B144-A0E9-D4F15DE177A9}"/>
    <hyperlink ref="Q12" r:id="rId29" xr:uid="{137E367E-1A94-9F40-AFCE-3BE55E4AD2A0}"/>
    <hyperlink ref="Q11" r:id="rId30" xr:uid="{8C6B0731-875C-F04E-BD41-9AFA354444DA}"/>
    <hyperlink ref="Q46" r:id="rId31" xr:uid="{0FBB9BBB-9CC6-4D40-AD4D-EF276F1D4EF1}"/>
    <hyperlink ref="Q47" r:id="rId32" xr:uid="{F339C911-7B8F-B940-8381-A098320A1A96}"/>
    <hyperlink ref="Q45" r:id="rId33" xr:uid="{CF6D4D61-69D8-0440-B883-55C6DEA0CADB}"/>
    <hyperlink ref="Q44" r:id="rId34" xr:uid="{53B42370-96D0-D346-8B5B-B735821C6FBA}"/>
    <hyperlink ref="Q43" r:id="rId35" xr:uid="{C5C188B5-3F98-384B-B262-D07AD7079462}"/>
    <hyperlink ref="Q30" r:id="rId36" xr:uid="{057E1018-B528-5E43-9CD5-4368EB6655E3}"/>
    <hyperlink ref="Q49" r:id="rId37" xr:uid="{1093B8C8-82D7-3A40-85B5-64FAD2CB6713}"/>
    <hyperlink ref="Q35" r:id="rId38" xr:uid="{219E8027-8A43-2E4D-A84A-B32A32D36543}"/>
    <hyperlink ref="Q2" r:id="rId39" xr:uid="{3E4C9B8B-A3B2-2F42-A8B4-60A2973A6A41}"/>
    <hyperlink ref="Q29" r:id="rId40" xr:uid="{5EDC7116-6249-864A-BBCF-E77B7280BFE4}"/>
    <hyperlink ref="Q59" r:id="rId41" xr:uid="{A2E20147-6C73-4B40-8CB3-10692084C51E}"/>
    <hyperlink ref="Q4" r:id="rId42" xr:uid="{CD4E239E-36F2-FD4A-B402-3AC8CC7C8FC6}"/>
    <hyperlink ref="Q3" r:id="rId43" xr:uid="{A1F5E827-D7E0-D74D-8FC6-603EB208C1D2}"/>
    <hyperlink ref="Q34" r:id="rId44" xr:uid="{100B1BF7-DCB3-264D-B68B-EEED39B60211}"/>
    <hyperlink ref="Q57" r:id="rId45" xr:uid="{C96217F8-2901-7C4F-A81E-4257A950E287}"/>
    <hyperlink ref="Q31" r:id="rId46" xr:uid="{5F2C726E-BA62-F94D-A03D-2DEBAF9BFA96}"/>
    <hyperlink ref="Q16" r:id="rId47" xr:uid="{73A15229-CE47-9348-94DD-9B15B769FF38}"/>
    <hyperlink ref="Q17" r:id="rId48" xr:uid="{6E8A3AB9-7F0D-0345-BBB0-DE024790691B}"/>
    <hyperlink ref="Q20" r:id="rId49" xr:uid="{C86BE238-6951-334D-8DA9-25753A132E05}"/>
    <hyperlink ref="Q22" r:id="rId50" xr:uid="{65DD6710-D593-6D44-A666-F9C66AC32141}"/>
    <hyperlink ref="Q48" r:id="rId51" xr:uid="{43FE42EE-6110-2947-BBA0-27F69FE2E61F}"/>
    <hyperlink ref="Q5" r:id="rId52" xr:uid="{720436B3-3E08-8945-832B-FC6B6E04DCC8}"/>
    <hyperlink ref="Q6" r:id="rId53" xr:uid="{B31F9657-DE9C-7845-9A5E-2472808C3694}"/>
    <hyperlink ref="Q33" r:id="rId54" xr:uid="{5CAAF22C-770C-2C4F-AA3D-7CB891753DC4}"/>
    <hyperlink ref="Q32" r:id="rId55" xr:uid="{1C13DA0F-65E4-7D40-A60B-2861CCD8A8D2}"/>
    <hyperlink ref="Q58" r:id="rId56" xr:uid="{B4ADEDB1-0336-8E4F-937F-A93AFA01AC37}"/>
    <hyperlink ref="Q8" r:id="rId57" xr:uid="{623B1005-FD9B-5642-92C4-5F113FD21594}"/>
    <hyperlink ref="Q7" r:id="rId58" xr:uid="{01F0062A-9928-2542-AE50-BFEA7DEAB8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FF5D-CFA4-CE4F-BC2A-707274B5DE5E}">
  <dimension ref="A1:J111"/>
  <sheetViews>
    <sheetView topLeftCell="A3" workbookViewId="0">
      <selection activeCell="E10" sqref="E10"/>
    </sheetView>
  </sheetViews>
  <sheetFormatPr baseColWidth="10" defaultRowHeight="16" x14ac:dyDescent="0.2"/>
  <cols>
    <col min="1" max="1" width="24.83203125" bestFit="1" customWidth="1"/>
    <col min="3" max="3" width="15.1640625" bestFit="1" customWidth="1"/>
    <col min="5" max="5" width="4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/>
    </row>
    <row r="2" spans="1:10" x14ac:dyDescent="0.2">
      <c r="A2" s="1" t="s">
        <v>75</v>
      </c>
      <c r="B2" s="1" t="s">
        <v>8</v>
      </c>
      <c r="C2" s="1" t="s">
        <v>19</v>
      </c>
      <c r="D2" s="1" t="s">
        <v>9</v>
      </c>
      <c r="E2" s="1" t="s">
        <v>20</v>
      </c>
      <c r="F2" s="1">
        <v>32</v>
      </c>
      <c r="G2" s="1">
        <v>7</v>
      </c>
      <c r="H2" s="1">
        <v>7</v>
      </c>
      <c r="I2" s="1">
        <v>1.4407E-2</v>
      </c>
      <c r="J2" s="1"/>
    </row>
    <row r="3" spans="1:10" x14ac:dyDescent="0.2">
      <c r="A3" s="1"/>
      <c r="B3" s="1" t="s">
        <v>8</v>
      </c>
      <c r="C3" s="1" t="s">
        <v>19</v>
      </c>
      <c r="D3" s="1" t="s">
        <v>9</v>
      </c>
      <c r="E3" s="1" t="s">
        <v>21</v>
      </c>
      <c r="F3" s="1">
        <v>15</v>
      </c>
      <c r="G3" s="1">
        <v>6</v>
      </c>
      <c r="H3" s="1">
        <v>6</v>
      </c>
      <c r="I3" s="1">
        <v>1.9276000000000001E-2</v>
      </c>
      <c r="J3" s="1"/>
    </row>
    <row r="4" spans="1:10" x14ac:dyDescent="0.2">
      <c r="A4" s="1"/>
      <c r="B4" s="1" t="s">
        <v>8</v>
      </c>
      <c r="C4" s="1" t="s">
        <v>19</v>
      </c>
      <c r="D4" s="1" t="s">
        <v>9</v>
      </c>
      <c r="E4" s="1" t="s">
        <v>11</v>
      </c>
      <c r="F4" s="1">
        <v>16</v>
      </c>
      <c r="G4" s="1">
        <v>5</v>
      </c>
      <c r="H4" s="1">
        <v>5</v>
      </c>
      <c r="I4" s="1">
        <v>2.7149E-2</v>
      </c>
      <c r="J4" s="1"/>
    </row>
    <row r="5" spans="1:10" x14ac:dyDescent="0.2">
      <c r="A5" s="1"/>
      <c r="B5" s="1" t="s">
        <v>8</v>
      </c>
      <c r="C5" s="1" t="s">
        <v>19</v>
      </c>
      <c r="D5" s="1" t="s">
        <v>9</v>
      </c>
      <c r="E5" s="1" t="s">
        <v>22</v>
      </c>
      <c r="F5" s="1">
        <v>33</v>
      </c>
      <c r="G5" s="1">
        <v>12</v>
      </c>
      <c r="H5" s="1">
        <v>10</v>
      </c>
      <c r="I5" s="1">
        <v>2.9576000000000002E-2</v>
      </c>
      <c r="J5" s="1"/>
    </row>
    <row r="6" spans="1:10" x14ac:dyDescent="0.2">
      <c r="A6" s="1"/>
      <c r="B6" s="1" t="s">
        <v>8</v>
      </c>
      <c r="C6" s="1" t="s">
        <v>19</v>
      </c>
      <c r="D6" s="1" t="s">
        <v>9</v>
      </c>
      <c r="E6" s="1" t="s">
        <v>10</v>
      </c>
      <c r="F6" s="1">
        <v>20</v>
      </c>
      <c r="G6" s="1">
        <v>8</v>
      </c>
      <c r="H6" s="1">
        <v>7</v>
      </c>
      <c r="I6" s="1">
        <v>3.2606000000000003E-2</v>
      </c>
      <c r="J6" s="1"/>
    </row>
    <row r="7" spans="1:10" x14ac:dyDescent="0.2">
      <c r="A7" s="1"/>
      <c r="B7" s="1" t="s">
        <v>8</v>
      </c>
      <c r="C7" s="1" t="s">
        <v>19</v>
      </c>
      <c r="D7" s="1" t="s">
        <v>9</v>
      </c>
      <c r="E7" s="1" t="s">
        <v>23</v>
      </c>
      <c r="F7" s="1">
        <v>28</v>
      </c>
      <c r="G7" s="1">
        <v>14</v>
      </c>
      <c r="H7" s="1">
        <v>11</v>
      </c>
      <c r="I7" s="1">
        <v>4.2909999999999997E-2</v>
      </c>
      <c r="J7" s="1"/>
    </row>
    <row r="8" spans="1:10" x14ac:dyDescent="0.2">
      <c r="A8" s="1"/>
      <c r="B8" s="1" t="s">
        <v>12</v>
      </c>
      <c r="C8" s="1" t="s">
        <v>13</v>
      </c>
      <c r="D8" s="1" t="s">
        <v>9</v>
      </c>
      <c r="E8" s="1" t="s">
        <v>15</v>
      </c>
      <c r="F8" s="1">
        <v>27</v>
      </c>
      <c r="G8" s="1">
        <v>7</v>
      </c>
      <c r="H8" s="1">
        <v>6</v>
      </c>
      <c r="I8" s="1">
        <v>5.0096000000000003E-3</v>
      </c>
      <c r="J8" s="1"/>
    </row>
    <row r="9" spans="1:10" x14ac:dyDescent="0.2">
      <c r="A9" s="1"/>
      <c r="B9" s="1" t="s">
        <v>12</v>
      </c>
      <c r="C9" s="1" t="s">
        <v>13</v>
      </c>
      <c r="D9" s="1" t="s">
        <v>9</v>
      </c>
      <c r="E9" s="1" t="s">
        <v>14</v>
      </c>
      <c r="F9" s="1">
        <v>30</v>
      </c>
      <c r="G9" s="1">
        <v>8</v>
      </c>
      <c r="H9" s="1">
        <v>6</v>
      </c>
      <c r="I9" s="1">
        <v>5.6705999999999996E-3</v>
      </c>
      <c r="J9" s="1"/>
    </row>
    <row r="10" spans="1:10" x14ac:dyDescent="0.2">
      <c r="A10" s="1"/>
      <c r="B10" s="1" t="s">
        <v>12</v>
      </c>
      <c r="C10" s="1" t="s">
        <v>13</v>
      </c>
      <c r="D10" s="1" t="s">
        <v>9</v>
      </c>
      <c r="E10" s="1" t="s">
        <v>17</v>
      </c>
      <c r="F10" s="1">
        <v>18</v>
      </c>
      <c r="G10" s="1">
        <v>5</v>
      </c>
      <c r="H10" s="1">
        <v>4</v>
      </c>
      <c r="I10" s="1">
        <v>7.9646999999999999E-3</v>
      </c>
      <c r="J10" s="1"/>
    </row>
    <row r="11" spans="1:10" x14ac:dyDescent="0.2">
      <c r="A11" s="1"/>
      <c r="B11" s="1" t="s">
        <v>12</v>
      </c>
      <c r="C11" s="1" t="s">
        <v>13</v>
      </c>
      <c r="D11" s="1" t="s">
        <v>9</v>
      </c>
      <c r="E11" s="1" t="s">
        <v>16</v>
      </c>
      <c r="F11" s="1">
        <v>36</v>
      </c>
      <c r="G11" s="1">
        <v>16</v>
      </c>
      <c r="H11" s="1">
        <v>8</v>
      </c>
      <c r="I11" s="1">
        <v>9.6520000000000009E-3</v>
      </c>
      <c r="J11" s="1"/>
    </row>
    <row r="12" spans="1:10" x14ac:dyDescent="0.2">
      <c r="A12" s="1"/>
      <c r="B12" s="1" t="s">
        <v>12</v>
      </c>
      <c r="C12" s="1" t="s">
        <v>13</v>
      </c>
      <c r="D12" s="1" t="s">
        <v>9</v>
      </c>
      <c r="E12" s="1" t="s">
        <v>24</v>
      </c>
      <c r="F12" s="1">
        <v>41</v>
      </c>
      <c r="G12" s="1">
        <v>4</v>
      </c>
      <c r="H12" s="1">
        <v>3</v>
      </c>
      <c r="I12" s="1">
        <v>1.4026E-2</v>
      </c>
      <c r="J12" s="1"/>
    </row>
    <row r="13" spans="1:10" x14ac:dyDescent="0.2">
      <c r="A13" s="1"/>
      <c r="B13" s="1" t="s">
        <v>12</v>
      </c>
      <c r="C13" s="1" t="s">
        <v>13</v>
      </c>
      <c r="D13" s="1" t="s">
        <v>9</v>
      </c>
      <c r="E13" s="1" t="s">
        <v>25</v>
      </c>
      <c r="F13" s="1">
        <v>41</v>
      </c>
      <c r="G13" s="1">
        <v>11</v>
      </c>
      <c r="H13" s="1">
        <v>5</v>
      </c>
      <c r="I13" s="1">
        <v>2.1312000000000001E-2</v>
      </c>
      <c r="J13" s="1"/>
    </row>
    <row r="14" spans="1:10" x14ac:dyDescent="0.2">
      <c r="A14" s="1"/>
      <c r="B14" s="1" t="s">
        <v>12</v>
      </c>
      <c r="C14" s="1" t="s">
        <v>13</v>
      </c>
      <c r="D14" s="1" t="s">
        <v>9</v>
      </c>
      <c r="E14" s="1" t="s">
        <v>26</v>
      </c>
      <c r="F14" s="1">
        <v>5</v>
      </c>
      <c r="G14" s="1">
        <v>2</v>
      </c>
      <c r="H14" s="1">
        <v>2</v>
      </c>
      <c r="I14" s="1">
        <v>2.1638000000000001E-2</v>
      </c>
      <c r="J14" s="1"/>
    </row>
    <row r="15" spans="1:10" x14ac:dyDescent="0.2">
      <c r="A15" s="1"/>
      <c r="B15" s="1" t="s">
        <v>12</v>
      </c>
      <c r="C15" s="1" t="s">
        <v>13</v>
      </c>
      <c r="D15" s="1" t="s">
        <v>9</v>
      </c>
      <c r="E15" s="1" t="s">
        <v>27</v>
      </c>
      <c r="F15" s="1">
        <v>9</v>
      </c>
      <c r="G15" s="1">
        <v>3</v>
      </c>
      <c r="H15" s="1">
        <v>2</v>
      </c>
      <c r="I15" s="1">
        <v>3.6125999999999998E-2</v>
      </c>
      <c r="J15" s="1"/>
    </row>
    <row r="16" spans="1:10" x14ac:dyDescent="0.2">
      <c r="A16" s="1"/>
      <c r="B16" s="1" t="s">
        <v>12</v>
      </c>
      <c r="C16" s="1" t="s">
        <v>13</v>
      </c>
      <c r="D16" s="1" t="s">
        <v>9</v>
      </c>
      <c r="E16" s="1" t="s">
        <v>28</v>
      </c>
      <c r="F16" s="1">
        <v>15</v>
      </c>
      <c r="G16" s="1">
        <v>10</v>
      </c>
      <c r="H16" s="1">
        <v>4</v>
      </c>
      <c r="I16" s="1">
        <v>3.8066000000000003E-2</v>
      </c>
      <c r="J16" s="1"/>
    </row>
    <row r="17" spans="1:10" x14ac:dyDescent="0.2">
      <c r="A17" s="1"/>
      <c r="B17" s="1" t="s">
        <v>12</v>
      </c>
      <c r="C17" s="1" t="s">
        <v>13</v>
      </c>
      <c r="D17" s="1" t="s">
        <v>9</v>
      </c>
      <c r="E17" s="1" t="s">
        <v>29</v>
      </c>
      <c r="F17" s="1">
        <v>28</v>
      </c>
      <c r="G17" s="1">
        <v>10</v>
      </c>
      <c r="H17" s="1">
        <v>4</v>
      </c>
      <c r="I17" s="1">
        <v>3.8066000000000003E-2</v>
      </c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 t="s">
        <v>76</v>
      </c>
      <c r="B19" s="1" t="s">
        <v>8</v>
      </c>
      <c r="C19" s="1" t="s">
        <v>30</v>
      </c>
      <c r="D19" s="1" t="s">
        <v>9</v>
      </c>
      <c r="E19" s="1" t="s">
        <v>25</v>
      </c>
      <c r="F19" s="1">
        <v>41</v>
      </c>
      <c r="G19" s="1">
        <v>8</v>
      </c>
      <c r="H19" s="1">
        <v>6</v>
      </c>
      <c r="I19" s="1">
        <v>4.6128000000000002E-2</v>
      </c>
      <c r="J19" s="1"/>
    </row>
    <row r="20" spans="1:10" x14ac:dyDescent="0.2">
      <c r="A20" s="1"/>
      <c r="B20" s="1" t="s">
        <v>12</v>
      </c>
      <c r="C20" s="1" t="s">
        <v>13</v>
      </c>
      <c r="D20" s="1" t="s">
        <v>9</v>
      </c>
      <c r="E20" s="1" t="s">
        <v>16</v>
      </c>
      <c r="F20" s="1">
        <v>36</v>
      </c>
      <c r="G20" s="1">
        <v>11</v>
      </c>
      <c r="H20" s="1">
        <v>9</v>
      </c>
      <c r="I20" s="1">
        <v>7.7067999999999998E-3</v>
      </c>
      <c r="J20" s="1"/>
    </row>
    <row r="21" spans="1:10" x14ac:dyDescent="0.2">
      <c r="A21" s="1"/>
      <c r="B21" s="1" t="s">
        <v>12</v>
      </c>
      <c r="C21" s="1" t="s">
        <v>13</v>
      </c>
      <c r="D21" s="1" t="s">
        <v>9</v>
      </c>
      <c r="E21" s="1" t="s">
        <v>37</v>
      </c>
      <c r="F21" s="1">
        <v>46</v>
      </c>
      <c r="G21" s="1">
        <v>4</v>
      </c>
      <c r="H21" s="1">
        <v>4</v>
      </c>
      <c r="I21" s="1">
        <v>1.2904000000000001E-2</v>
      </c>
      <c r="J21" s="1"/>
    </row>
    <row r="22" spans="1:10" x14ac:dyDescent="0.2">
      <c r="A22" s="1"/>
      <c r="B22" s="1" t="s">
        <v>12</v>
      </c>
      <c r="C22" s="1" t="s">
        <v>13</v>
      </c>
      <c r="D22" s="1" t="s">
        <v>9</v>
      </c>
      <c r="E22" s="1" t="s">
        <v>18</v>
      </c>
      <c r="F22" s="1">
        <v>40</v>
      </c>
      <c r="G22" s="1">
        <v>6</v>
      </c>
      <c r="H22" s="1">
        <v>5</v>
      </c>
      <c r="I22" s="1">
        <v>1.5795E-2</v>
      </c>
      <c r="J22" s="1"/>
    </row>
    <row r="23" spans="1:10" x14ac:dyDescent="0.2">
      <c r="A23" s="1"/>
      <c r="B23" s="1" t="s">
        <v>12</v>
      </c>
      <c r="C23" s="1" t="s">
        <v>13</v>
      </c>
      <c r="D23" s="1" t="s">
        <v>9</v>
      </c>
      <c r="E23" s="1" t="s">
        <v>38</v>
      </c>
      <c r="F23" s="1">
        <v>8</v>
      </c>
      <c r="G23" s="1">
        <v>6</v>
      </c>
      <c r="H23" s="1">
        <v>5</v>
      </c>
      <c r="I23" s="1">
        <v>1.5795E-2</v>
      </c>
      <c r="J23" s="1"/>
    </row>
    <row r="24" spans="1:10" x14ac:dyDescent="0.2">
      <c r="A24" s="1"/>
      <c r="B24" s="1" t="s">
        <v>12</v>
      </c>
      <c r="C24" s="1" t="s">
        <v>13</v>
      </c>
      <c r="D24" s="1" t="s">
        <v>9</v>
      </c>
      <c r="E24" s="1" t="s">
        <v>14</v>
      </c>
      <c r="F24" s="1">
        <v>30</v>
      </c>
      <c r="G24" s="1">
        <v>8</v>
      </c>
      <c r="H24" s="1">
        <v>6</v>
      </c>
      <c r="I24" s="1">
        <v>1.8412999999999999E-2</v>
      </c>
      <c r="J24" s="1"/>
    </row>
    <row r="25" spans="1:10" x14ac:dyDescent="0.2">
      <c r="A25" s="1"/>
      <c r="B25" s="1" t="s">
        <v>12</v>
      </c>
      <c r="C25" s="1" t="s">
        <v>13</v>
      </c>
      <c r="D25" s="1" t="s">
        <v>9</v>
      </c>
      <c r="E25" s="1" t="s">
        <v>15</v>
      </c>
      <c r="F25" s="1">
        <v>27</v>
      </c>
      <c r="G25" s="1">
        <v>10</v>
      </c>
      <c r="H25" s="1">
        <v>7</v>
      </c>
      <c r="I25" s="1">
        <v>2.0892000000000001E-2</v>
      </c>
      <c r="J25" s="1"/>
    </row>
    <row r="26" spans="1:10" x14ac:dyDescent="0.2">
      <c r="A26" s="1"/>
      <c r="B26" s="1" t="s">
        <v>12</v>
      </c>
      <c r="C26" s="1" t="s">
        <v>13</v>
      </c>
      <c r="D26" s="1" t="s">
        <v>9</v>
      </c>
      <c r="E26" s="1" t="s">
        <v>36</v>
      </c>
      <c r="F26" s="1">
        <v>21</v>
      </c>
      <c r="G26" s="1">
        <v>3</v>
      </c>
      <c r="H26" s="1">
        <v>3</v>
      </c>
      <c r="I26" s="1">
        <v>2.2196E-2</v>
      </c>
      <c r="J26" s="1"/>
    </row>
    <row r="27" spans="1:10" x14ac:dyDescent="0.2">
      <c r="A27" s="1"/>
      <c r="B27" s="1" t="s">
        <v>12</v>
      </c>
      <c r="C27" s="1" t="s">
        <v>13</v>
      </c>
      <c r="D27" s="1" t="s">
        <v>9</v>
      </c>
      <c r="E27" s="1" t="s">
        <v>17</v>
      </c>
      <c r="F27" s="1">
        <v>18</v>
      </c>
      <c r="G27" s="1">
        <v>3</v>
      </c>
      <c r="H27" s="1">
        <v>3</v>
      </c>
      <c r="I27" s="1">
        <v>2.2196E-2</v>
      </c>
      <c r="J27" s="1"/>
    </row>
    <row r="28" spans="1:10" x14ac:dyDescent="0.2">
      <c r="A28" s="1"/>
      <c r="B28" s="1" t="s">
        <v>12</v>
      </c>
      <c r="C28" s="1" t="s">
        <v>13</v>
      </c>
      <c r="D28" s="1" t="s">
        <v>9</v>
      </c>
      <c r="E28" s="1" t="s">
        <v>39</v>
      </c>
      <c r="F28" s="1">
        <v>34</v>
      </c>
      <c r="G28" s="1">
        <v>6</v>
      </c>
      <c r="H28" s="1">
        <v>4</v>
      </c>
      <c r="I28" s="1">
        <v>4.3007999999999998E-2</v>
      </c>
      <c r="J28" s="1"/>
    </row>
    <row r="29" spans="1:10" x14ac:dyDescent="0.2">
      <c r="A29" s="1"/>
      <c r="B29" s="1" t="s">
        <v>12</v>
      </c>
      <c r="C29" s="1" t="s">
        <v>13</v>
      </c>
      <c r="D29" s="1" t="s">
        <v>9</v>
      </c>
      <c r="E29" s="1" t="s">
        <v>34</v>
      </c>
      <c r="F29" s="1">
        <v>14</v>
      </c>
      <c r="G29" s="1">
        <v>2</v>
      </c>
      <c r="H29" s="1">
        <v>2</v>
      </c>
      <c r="I29" s="1">
        <v>4.7048E-2</v>
      </c>
      <c r="J29" s="1"/>
    </row>
    <row r="30" spans="1:10" x14ac:dyDescent="0.2">
      <c r="A30" s="1"/>
      <c r="B30" s="1" t="s">
        <v>12</v>
      </c>
      <c r="C30" s="1" t="s">
        <v>13</v>
      </c>
      <c r="D30" s="1" t="s">
        <v>9</v>
      </c>
      <c r="E30" s="1" t="s">
        <v>23</v>
      </c>
      <c r="F30" s="1">
        <v>28</v>
      </c>
      <c r="G30" s="1">
        <v>2</v>
      </c>
      <c r="H30" s="1">
        <v>2</v>
      </c>
      <c r="I30" s="1">
        <v>4.7048E-2</v>
      </c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 t="s">
        <v>77</v>
      </c>
      <c r="B32" s="1" t="s">
        <v>8</v>
      </c>
      <c r="C32" s="1" t="s">
        <v>30</v>
      </c>
      <c r="D32" s="1" t="s">
        <v>9</v>
      </c>
      <c r="E32" s="1" t="s">
        <v>31</v>
      </c>
      <c r="F32" s="1">
        <v>23</v>
      </c>
      <c r="G32" s="1">
        <v>7</v>
      </c>
      <c r="H32" s="1">
        <v>5</v>
      </c>
      <c r="I32" s="1">
        <v>1.8662000000000002E-2</v>
      </c>
      <c r="J32" s="1"/>
    </row>
    <row r="33" spans="1:10" x14ac:dyDescent="0.2">
      <c r="A33" s="1"/>
      <c r="B33" s="1" t="s">
        <v>8</v>
      </c>
      <c r="C33" s="1" t="s">
        <v>30</v>
      </c>
      <c r="D33" s="1" t="s">
        <v>9</v>
      </c>
      <c r="E33" s="1" t="s">
        <v>25</v>
      </c>
      <c r="F33" s="1">
        <v>41</v>
      </c>
      <c r="G33" s="1">
        <v>11</v>
      </c>
      <c r="H33" s="1">
        <v>6</v>
      </c>
      <c r="I33" s="1">
        <v>2.4206999999999999E-2</v>
      </c>
      <c r="J33" s="1"/>
    </row>
    <row r="34" spans="1:10" x14ac:dyDescent="0.2">
      <c r="A34" s="1"/>
      <c r="B34" s="1" t="s">
        <v>8</v>
      </c>
      <c r="C34" s="1" t="s">
        <v>30</v>
      </c>
      <c r="D34" s="1" t="s">
        <v>9</v>
      </c>
      <c r="E34" s="1" t="s">
        <v>32</v>
      </c>
      <c r="F34" s="1">
        <v>16</v>
      </c>
      <c r="G34" s="1">
        <v>2</v>
      </c>
      <c r="H34" s="1">
        <v>2</v>
      </c>
      <c r="I34" s="1">
        <v>3.9411000000000002E-2</v>
      </c>
      <c r="J34" s="1"/>
    </row>
    <row r="35" spans="1:10" x14ac:dyDescent="0.2">
      <c r="A35" s="1"/>
      <c r="B35" s="1" t="s">
        <v>8</v>
      </c>
      <c r="C35" s="1" t="s">
        <v>30</v>
      </c>
      <c r="D35" s="1" t="s">
        <v>9</v>
      </c>
      <c r="E35" s="1" t="s">
        <v>27</v>
      </c>
      <c r="F35" s="1">
        <v>9</v>
      </c>
      <c r="G35" s="1">
        <v>5</v>
      </c>
      <c r="H35" s="1">
        <v>3</v>
      </c>
      <c r="I35" s="1">
        <v>3.9459000000000001E-2</v>
      </c>
      <c r="J35" s="1"/>
    </row>
    <row r="36" spans="1:10" x14ac:dyDescent="0.2">
      <c r="A36" s="1"/>
      <c r="B36" s="1" t="s">
        <v>12</v>
      </c>
      <c r="C36" s="1" t="s">
        <v>33</v>
      </c>
      <c r="D36" s="1" t="s">
        <v>9</v>
      </c>
      <c r="E36" s="1" t="s">
        <v>23</v>
      </c>
      <c r="F36" s="1">
        <v>28</v>
      </c>
      <c r="G36" s="1">
        <v>13</v>
      </c>
      <c r="H36" s="1">
        <v>12</v>
      </c>
      <c r="I36" s="1">
        <v>2.7210999999999999E-2</v>
      </c>
      <c r="J36" s="1"/>
    </row>
    <row r="37" spans="1:10" x14ac:dyDescent="0.2">
      <c r="A37" s="1"/>
      <c r="B37" s="1" t="s">
        <v>12</v>
      </c>
      <c r="C37" s="1" t="s">
        <v>33</v>
      </c>
      <c r="D37" s="1" t="s">
        <v>9</v>
      </c>
      <c r="E37" s="1" t="s">
        <v>34</v>
      </c>
      <c r="F37" s="1">
        <v>14</v>
      </c>
      <c r="G37" s="1">
        <v>7</v>
      </c>
      <c r="H37" s="1">
        <v>7</v>
      </c>
      <c r="I37" s="1">
        <v>3.4497E-2</v>
      </c>
      <c r="J37" s="1"/>
    </row>
    <row r="38" spans="1:10" x14ac:dyDescent="0.2">
      <c r="A38" s="1"/>
      <c r="B38" s="1" t="s">
        <v>12</v>
      </c>
      <c r="C38" s="1" t="s">
        <v>33</v>
      </c>
      <c r="D38" s="1" t="s">
        <v>9</v>
      </c>
      <c r="E38" s="1" t="s">
        <v>35</v>
      </c>
      <c r="F38" s="1">
        <v>10</v>
      </c>
      <c r="G38" s="1">
        <v>7</v>
      </c>
      <c r="H38" s="1">
        <v>7</v>
      </c>
      <c r="I38" s="1">
        <v>3.4497E-2</v>
      </c>
      <c r="J38" s="1"/>
    </row>
    <row r="39" spans="1:10" x14ac:dyDescent="0.2">
      <c r="A39" s="1"/>
      <c r="B39" s="1" t="s">
        <v>12</v>
      </c>
      <c r="C39" s="1" t="s">
        <v>33</v>
      </c>
      <c r="D39" s="1" t="s">
        <v>9</v>
      </c>
      <c r="E39" s="1" t="s">
        <v>20</v>
      </c>
      <c r="F39" s="1">
        <v>32</v>
      </c>
      <c r="G39" s="1">
        <v>7</v>
      </c>
      <c r="H39" s="1">
        <v>7</v>
      </c>
      <c r="I39" s="1">
        <v>3.4497E-2</v>
      </c>
      <c r="J39" s="1"/>
    </row>
    <row r="40" spans="1:10" x14ac:dyDescent="0.2">
      <c r="A40" s="1"/>
      <c r="B40" s="1" t="s">
        <v>12</v>
      </c>
      <c r="C40" s="1" t="s">
        <v>33</v>
      </c>
      <c r="D40" s="1" t="s">
        <v>9</v>
      </c>
      <c r="E40" s="1" t="s">
        <v>18</v>
      </c>
      <c r="F40" s="1">
        <v>40</v>
      </c>
      <c r="G40" s="1">
        <v>11</v>
      </c>
      <c r="H40" s="1">
        <v>10</v>
      </c>
      <c r="I40" s="1">
        <v>3.7316000000000002E-2</v>
      </c>
      <c r="J40" s="1"/>
    </row>
    <row r="41" spans="1:10" x14ac:dyDescent="0.2">
      <c r="A41" s="1"/>
      <c r="B41" s="1" t="s">
        <v>12</v>
      </c>
      <c r="C41" s="1" t="s">
        <v>33</v>
      </c>
      <c r="D41" s="1" t="s">
        <v>9</v>
      </c>
      <c r="E41" s="1" t="s">
        <v>36</v>
      </c>
      <c r="F41" s="1">
        <v>21</v>
      </c>
      <c r="G41" s="1">
        <v>6</v>
      </c>
      <c r="H41" s="1">
        <v>6</v>
      </c>
      <c r="I41" s="1">
        <v>4.3353999999999997E-2</v>
      </c>
      <c r="J41" s="1"/>
    </row>
    <row r="42" spans="1:10" x14ac:dyDescent="0.2">
      <c r="A42" s="1"/>
      <c r="B42" s="1" t="s">
        <v>12</v>
      </c>
      <c r="C42" s="1" t="s">
        <v>33</v>
      </c>
      <c r="D42" s="1" t="s">
        <v>9</v>
      </c>
      <c r="E42" s="1" t="s">
        <v>28</v>
      </c>
      <c r="F42" s="1">
        <v>15</v>
      </c>
      <c r="G42" s="1">
        <v>10</v>
      </c>
      <c r="H42" s="1">
        <v>9</v>
      </c>
      <c r="I42" s="1">
        <v>4.4815000000000001E-2</v>
      </c>
      <c r="J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13A6-DF34-0140-B5F0-A4261A23179C}">
  <dimension ref="A1:J63"/>
  <sheetViews>
    <sheetView workbookViewId="0">
      <selection activeCell="I47" sqref="I47"/>
    </sheetView>
  </sheetViews>
  <sheetFormatPr baseColWidth="10" defaultRowHeight="16" x14ac:dyDescent="0.2"/>
  <cols>
    <col min="1" max="1" width="20" bestFit="1" customWidth="1"/>
    <col min="5" max="5" width="45.83203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/>
    </row>
    <row r="2" spans="1:10" x14ac:dyDescent="0.2">
      <c r="A2" s="1" t="s">
        <v>78</v>
      </c>
      <c r="B2" t="s">
        <v>8</v>
      </c>
      <c r="C2" t="s">
        <v>19</v>
      </c>
      <c r="D2" t="s">
        <v>56</v>
      </c>
      <c r="E2" t="s">
        <v>16</v>
      </c>
      <c r="F2">
        <v>36</v>
      </c>
      <c r="G2">
        <v>17</v>
      </c>
      <c r="H2">
        <v>16</v>
      </c>
      <c r="I2">
        <v>1.0385999999999999E-2</v>
      </c>
    </row>
    <row r="3" spans="1:10" x14ac:dyDescent="0.2">
      <c r="B3" t="s">
        <v>8</v>
      </c>
      <c r="C3" t="s">
        <v>19</v>
      </c>
      <c r="D3" t="s">
        <v>56</v>
      </c>
      <c r="E3" t="s">
        <v>23</v>
      </c>
      <c r="F3">
        <v>28</v>
      </c>
      <c r="G3">
        <v>14</v>
      </c>
      <c r="H3">
        <v>13</v>
      </c>
      <c r="I3">
        <v>1.2302E-2</v>
      </c>
    </row>
    <row r="4" spans="1:10" x14ac:dyDescent="0.2">
      <c r="B4" t="s">
        <v>8</v>
      </c>
      <c r="C4" t="s">
        <v>19</v>
      </c>
      <c r="D4" t="s">
        <v>56</v>
      </c>
      <c r="E4" t="s">
        <v>28</v>
      </c>
      <c r="F4">
        <v>15</v>
      </c>
      <c r="G4">
        <v>8</v>
      </c>
      <c r="H4">
        <v>8</v>
      </c>
      <c r="I4">
        <v>1.521E-2</v>
      </c>
    </row>
    <row r="5" spans="1:10" x14ac:dyDescent="0.2">
      <c r="B5" t="s">
        <v>8</v>
      </c>
      <c r="C5" t="s">
        <v>19</v>
      </c>
      <c r="D5" t="s">
        <v>56</v>
      </c>
      <c r="E5" t="s">
        <v>25</v>
      </c>
      <c r="F5">
        <v>41</v>
      </c>
      <c r="G5">
        <v>7</v>
      </c>
      <c r="H5">
        <v>7</v>
      </c>
      <c r="I5">
        <v>1.7996000000000002E-2</v>
      </c>
    </row>
    <row r="6" spans="1:10" x14ac:dyDescent="0.2">
      <c r="B6" t="s">
        <v>8</v>
      </c>
      <c r="C6" t="s">
        <v>19</v>
      </c>
      <c r="D6" t="s">
        <v>56</v>
      </c>
      <c r="E6" t="s">
        <v>44</v>
      </c>
      <c r="F6">
        <v>36</v>
      </c>
      <c r="G6">
        <v>7</v>
      </c>
      <c r="H6">
        <v>7</v>
      </c>
      <c r="I6">
        <v>1.7996000000000002E-2</v>
      </c>
    </row>
    <row r="7" spans="1:10" x14ac:dyDescent="0.2">
      <c r="B7" t="s">
        <v>8</v>
      </c>
      <c r="C7" t="s">
        <v>19</v>
      </c>
      <c r="D7" t="s">
        <v>56</v>
      </c>
      <c r="E7" t="s">
        <v>36</v>
      </c>
      <c r="F7">
        <v>21</v>
      </c>
      <c r="G7">
        <v>6</v>
      </c>
      <c r="H7">
        <v>6</v>
      </c>
      <c r="I7">
        <v>2.2325999999999999E-2</v>
      </c>
    </row>
    <row r="8" spans="1:10" x14ac:dyDescent="0.2">
      <c r="B8" t="s">
        <v>8</v>
      </c>
      <c r="C8" t="s">
        <v>19</v>
      </c>
      <c r="D8" t="s">
        <v>56</v>
      </c>
      <c r="E8" t="s">
        <v>43</v>
      </c>
      <c r="F8">
        <v>39</v>
      </c>
      <c r="G8">
        <v>9</v>
      </c>
      <c r="H8">
        <v>8</v>
      </c>
      <c r="I8">
        <v>2.4622999999999999E-2</v>
      </c>
    </row>
    <row r="9" spans="1:10" x14ac:dyDescent="0.2">
      <c r="B9" t="s">
        <v>8</v>
      </c>
      <c r="C9" t="s">
        <v>19</v>
      </c>
      <c r="D9" t="s">
        <v>56</v>
      </c>
      <c r="E9" t="s">
        <v>22</v>
      </c>
      <c r="F9">
        <v>33</v>
      </c>
      <c r="G9">
        <v>9</v>
      </c>
      <c r="H9">
        <v>8</v>
      </c>
      <c r="I9">
        <v>2.4622999999999999E-2</v>
      </c>
    </row>
    <row r="10" spans="1:10" x14ac:dyDescent="0.2">
      <c r="B10" t="s">
        <v>8</v>
      </c>
      <c r="C10" t="s">
        <v>19</v>
      </c>
      <c r="D10" t="s">
        <v>56</v>
      </c>
      <c r="E10" t="s">
        <v>14</v>
      </c>
      <c r="F10">
        <v>30</v>
      </c>
      <c r="G10">
        <v>9</v>
      </c>
      <c r="H10">
        <v>8</v>
      </c>
      <c r="I10">
        <v>2.4622999999999999E-2</v>
      </c>
    </row>
    <row r="11" spans="1:10" x14ac:dyDescent="0.2">
      <c r="B11" t="s">
        <v>8</v>
      </c>
      <c r="C11" t="s">
        <v>19</v>
      </c>
      <c r="D11" t="s">
        <v>56</v>
      </c>
      <c r="E11" t="s">
        <v>29</v>
      </c>
      <c r="F11">
        <v>28</v>
      </c>
      <c r="G11">
        <v>9</v>
      </c>
      <c r="H11">
        <v>8</v>
      </c>
      <c r="I11">
        <v>2.4622999999999999E-2</v>
      </c>
    </row>
    <row r="12" spans="1:10" x14ac:dyDescent="0.2">
      <c r="B12" t="s">
        <v>8</v>
      </c>
      <c r="C12" t="s">
        <v>19</v>
      </c>
      <c r="D12" t="s">
        <v>56</v>
      </c>
      <c r="E12" t="s">
        <v>34</v>
      </c>
      <c r="F12">
        <v>14</v>
      </c>
      <c r="G12">
        <v>8</v>
      </c>
      <c r="H12">
        <v>7</v>
      </c>
      <c r="I12">
        <v>3.1035E-2</v>
      </c>
    </row>
    <row r="13" spans="1:10" x14ac:dyDescent="0.2">
      <c r="B13" t="s">
        <v>8</v>
      </c>
      <c r="C13" t="s">
        <v>19</v>
      </c>
      <c r="D13" t="s">
        <v>56</v>
      </c>
      <c r="E13" t="s">
        <v>53</v>
      </c>
      <c r="F13">
        <v>42</v>
      </c>
      <c r="G13">
        <v>14</v>
      </c>
      <c r="H13">
        <v>11</v>
      </c>
      <c r="I13">
        <v>3.3588E-2</v>
      </c>
    </row>
    <row r="14" spans="1:10" x14ac:dyDescent="0.2">
      <c r="B14" t="s">
        <v>8</v>
      </c>
      <c r="C14" t="s">
        <v>19</v>
      </c>
      <c r="D14" t="s">
        <v>56</v>
      </c>
      <c r="E14" t="s">
        <v>11</v>
      </c>
      <c r="F14">
        <v>16</v>
      </c>
      <c r="G14">
        <v>7</v>
      </c>
      <c r="H14">
        <v>6</v>
      </c>
      <c r="I14">
        <v>4.0592000000000003E-2</v>
      </c>
    </row>
    <row r="15" spans="1:10" x14ac:dyDescent="0.2">
      <c r="B15" t="s">
        <v>8</v>
      </c>
      <c r="C15" t="s">
        <v>19</v>
      </c>
      <c r="D15" t="s">
        <v>56</v>
      </c>
      <c r="E15" t="s">
        <v>15</v>
      </c>
      <c r="F15">
        <v>27</v>
      </c>
      <c r="G15">
        <v>7</v>
      </c>
      <c r="H15">
        <v>6</v>
      </c>
      <c r="I15">
        <v>4.0592000000000003E-2</v>
      </c>
    </row>
    <row r="16" spans="1:10" x14ac:dyDescent="0.2">
      <c r="B16" t="s">
        <v>8</v>
      </c>
      <c r="C16" t="s">
        <v>19</v>
      </c>
      <c r="D16" t="s">
        <v>56</v>
      </c>
      <c r="E16" t="s">
        <v>39</v>
      </c>
      <c r="F16">
        <v>34</v>
      </c>
      <c r="G16">
        <v>13</v>
      </c>
      <c r="H16">
        <v>10</v>
      </c>
      <c r="I16">
        <v>4.1162999999999998E-2</v>
      </c>
    </row>
    <row r="17" spans="1:9" x14ac:dyDescent="0.2">
      <c r="B17" t="s">
        <v>8</v>
      </c>
      <c r="C17" t="s">
        <v>19</v>
      </c>
      <c r="D17" t="s">
        <v>56</v>
      </c>
      <c r="E17" t="s">
        <v>37</v>
      </c>
      <c r="F17">
        <v>46</v>
      </c>
      <c r="G17">
        <v>4</v>
      </c>
      <c r="H17">
        <v>4</v>
      </c>
      <c r="I17">
        <v>4.1377999999999998E-2</v>
      </c>
    </row>
    <row r="18" spans="1:9" x14ac:dyDescent="0.2">
      <c r="B18" t="s">
        <v>8</v>
      </c>
      <c r="C18" t="s">
        <v>19</v>
      </c>
      <c r="D18" t="s">
        <v>56</v>
      </c>
      <c r="E18" t="s">
        <v>35</v>
      </c>
      <c r="F18">
        <v>10</v>
      </c>
      <c r="G18">
        <v>4</v>
      </c>
      <c r="H18">
        <v>4</v>
      </c>
      <c r="I18">
        <v>4.1377999999999998E-2</v>
      </c>
    </row>
    <row r="19" spans="1:9" x14ac:dyDescent="0.2">
      <c r="B19" t="s">
        <v>12</v>
      </c>
      <c r="C19" t="s">
        <v>13</v>
      </c>
      <c r="D19" t="s">
        <v>56</v>
      </c>
      <c r="E19" t="s">
        <v>38</v>
      </c>
      <c r="F19">
        <v>8</v>
      </c>
      <c r="G19">
        <v>7</v>
      </c>
      <c r="H19">
        <v>5</v>
      </c>
      <c r="I19">
        <v>1.6552000000000001E-2</v>
      </c>
    </row>
    <row r="20" spans="1:9" x14ac:dyDescent="0.2">
      <c r="B20" t="s">
        <v>12</v>
      </c>
      <c r="C20" t="s">
        <v>13</v>
      </c>
      <c r="D20" t="s">
        <v>56</v>
      </c>
      <c r="E20" t="s">
        <v>57</v>
      </c>
      <c r="F20">
        <v>36</v>
      </c>
      <c r="G20">
        <v>7</v>
      </c>
      <c r="H20">
        <v>5</v>
      </c>
      <c r="I20">
        <v>1.6552000000000001E-2</v>
      </c>
    </row>
    <row r="21" spans="1:9" x14ac:dyDescent="0.2">
      <c r="B21" t="s">
        <v>12</v>
      </c>
      <c r="C21" t="s">
        <v>13</v>
      </c>
      <c r="D21" t="s">
        <v>56</v>
      </c>
      <c r="E21" t="s">
        <v>17</v>
      </c>
      <c r="F21">
        <v>18</v>
      </c>
      <c r="G21">
        <v>4</v>
      </c>
      <c r="H21">
        <v>3</v>
      </c>
      <c r="I21">
        <v>2.8570000000000002E-2</v>
      </c>
    </row>
    <row r="22" spans="1:9" x14ac:dyDescent="0.2">
      <c r="B22" t="s">
        <v>12</v>
      </c>
      <c r="C22" t="s">
        <v>13</v>
      </c>
      <c r="D22" t="s">
        <v>56</v>
      </c>
      <c r="E22" t="s">
        <v>18</v>
      </c>
      <c r="F22">
        <v>40</v>
      </c>
      <c r="G22">
        <v>10</v>
      </c>
      <c r="H22">
        <v>5</v>
      </c>
      <c r="I22">
        <v>3.5945999999999999E-2</v>
      </c>
    </row>
    <row r="23" spans="1:9" x14ac:dyDescent="0.2">
      <c r="B23" t="s">
        <v>12</v>
      </c>
      <c r="C23" t="s">
        <v>13</v>
      </c>
      <c r="D23" t="s">
        <v>56</v>
      </c>
      <c r="E23" t="s">
        <v>58</v>
      </c>
      <c r="F23">
        <v>9</v>
      </c>
      <c r="G23">
        <v>2</v>
      </c>
      <c r="H23">
        <v>2</v>
      </c>
      <c r="I23">
        <v>3.8855000000000001E-2</v>
      </c>
    </row>
    <row r="24" spans="1:9" x14ac:dyDescent="0.2">
      <c r="B24" t="s">
        <v>12</v>
      </c>
      <c r="C24" t="s">
        <v>13</v>
      </c>
      <c r="D24" t="s">
        <v>56</v>
      </c>
      <c r="E24" t="s">
        <v>59</v>
      </c>
      <c r="F24">
        <v>28</v>
      </c>
      <c r="G24">
        <v>2</v>
      </c>
      <c r="H24">
        <v>2</v>
      </c>
      <c r="I24">
        <v>3.8855000000000001E-2</v>
      </c>
    </row>
    <row r="26" spans="1:9" x14ac:dyDescent="0.2">
      <c r="A26" s="1" t="s">
        <v>76</v>
      </c>
      <c r="B26" t="s">
        <v>8</v>
      </c>
      <c r="C26" t="s">
        <v>30</v>
      </c>
      <c r="D26" t="s">
        <v>56</v>
      </c>
      <c r="E26" t="s">
        <v>16</v>
      </c>
      <c r="F26">
        <v>36</v>
      </c>
      <c r="G26">
        <v>9</v>
      </c>
      <c r="H26">
        <v>9</v>
      </c>
      <c r="I26">
        <v>2.1748000000000002E-3</v>
      </c>
    </row>
    <row r="27" spans="1:9" x14ac:dyDescent="0.2">
      <c r="A27">
        <v>19</v>
      </c>
      <c r="B27" t="s">
        <v>8</v>
      </c>
      <c r="C27" t="s">
        <v>30</v>
      </c>
      <c r="D27" t="s">
        <v>56</v>
      </c>
      <c r="E27" t="s">
        <v>18</v>
      </c>
      <c r="F27">
        <v>40</v>
      </c>
      <c r="G27">
        <v>8</v>
      </c>
      <c r="H27">
        <v>8</v>
      </c>
      <c r="I27">
        <v>2.6927000000000001E-3</v>
      </c>
    </row>
    <row r="28" spans="1:9" x14ac:dyDescent="0.2">
      <c r="A28">
        <v>19</v>
      </c>
      <c r="B28" t="s">
        <v>8</v>
      </c>
      <c r="C28" t="s">
        <v>30</v>
      </c>
      <c r="D28" t="s">
        <v>56</v>
      </c>
      <c r="E28" t="s">
        <v>39</v>
      </c>
      <c r="F28">
        <v>34</v>
      </c>
      <c r="G28">
        <v>7</v>
      </c>
      <c r="H28">
        <v>7</v>
      </c>
      <c r="I28">
        <v>3.5506000000000001E-3</v>
      </c>
    </row>
    <row r="29" spans="1:9" x14ac:dyDescent="0.2">
      <c r="A29">
        <v>19</v>
      </c>
      <c r="B29" t="s">
        <v>8</v>
      </c>
      <c r="C29" t="s">
        <v>30</v>
      </c>
      <c r="D29" t="s">
        <v>56</v>
      </c>
      <c r="E29" t="s">
        <v>43</v>
      </c>
      <c r="F29">
        <v>39</v>
      </c>
      <c r="G29">
        <v>6</v>
      </c>
      <c r="H29">
        <v>6</v>
      </c>
      <c r="I29">
        <v>5.0543999999999997E-3</v>
      </c>
    </row>
    <row r="30" spans="1:9" x14ac:dyDescent="0.2">
      <c r="A30">
        <v>19</v>
      </c>
      <c r="B30" t="s">
        <v>8</v>
      </c>
      <c r="C30" t="s">
        <v>30</v>
      </c>
      <c r="D30" t="s">
        <v>56</v>
      </c>
      <c r="E30" t="s">
        <v>22</v>
      </c>
      <c r="F30">
        <v>33</v>
      </c>
      <c r="G30">
        <v>9</v>
      </c>
      <c r="H30">
        <v>8</v>
      </c>
      <c r="I30">
        <v>5.8672000000000004E-3</v>
      </c>
    </row>
    <row r="31" spans="1:9" x14ac:dyDescent="0.2">
      <c r="A31">
        <v>19</v>
      </c>
      <c r="B31" t="s">
        <v>8</v>
      </c>
      <c r="C31" t="s">
        <v>30</v>
      </c>
      <c r="D31" t="s">
        <v>56</v>
      </c>
      <c r="E31" t="s">
        <v>21</v>
      </c>
      <c r="F31">
        <v>15</v>
      </c>
      <c r="G31">
        <v>5</v>
      </c>
      <c r="H31">
        <v>5</v>
      </c>
      <c r="I31">
        <v>7.8776999999999996E-3</v>
      </c>
    </row>
    <row r="32" spans="1:9" x14ac:dyDescent="0.2">
      <c r="A32">
        <v>19</v>
      </c>
      <c r="B32" t="s">
        <v>8</v>
      </c>
      <c r="C32" t="s">
        <v>30</v>
      </c>
      <c r="D32" t="s">
        <v>56</v>
      </c>
      <c r="E32" t="s">
        <v>34</v>
      </c>
      <c r="F32">
        <v>14</v>
      </c>
      <c r="G32">
        <v>4</v>
      </c>
      <c r="H32">
        <v>4</v>
      </c>
      <c r="I32">
        <v>1.3627E-2</v>
      </c>
    </row>
    <row r="33" spans="1:10" x14ac:dyDescent="0.2">
      <c r="A33">
        <v>19</v>
      </c>
      <c r="B33" t="s">
        <v>8</v>
      </c>
      <c r="C33" t="s">
        <v>30</v>
      </c>
      <c r="D33" t="s">
        <v>56</v>
      </c>
      <c r="E33" t="s">
        <v>23</v>
      </c>
      <c r="F33">
        <v>28</v>
      </c>
      <c r="G33">
        <v>4</v>
      </c>
      <c r="H33">
        <v>4</v>
      </c>
      <c r="I33">
        <v>1.3627E-2</v>
      </c>
    </row>
    <row r="34" spans="1:10" x14ac:dyDescent="0.2">
      <c r="A34">
        <v>19</v>
      </c>
      <c r="B34" t="s">
        <v>8</v>
      </c>
      <c r="C34" t="s">
        <v>30</v>
      </c>
      <c r="D34" t="s">
        <v>56</v>
      </c>
      <c r="E34" t="s">
        <v>28</v>
      </c>
      <c r="F34">
        <v>15</v>
      </c>
      <c r="G34">
        <v>4</v>
      </c>
      <c r="H34">
        <v>4</v>
      </c>
      <c r="I34">
        <v>1.3627E-2</v>
      </c>
    </row>
    <row r="35" spans="1:10" x14ac:dyDescent="0.2">
      <c r="A35">
        <v>19</v>
      </c>
      <c r="B35" t="s">
        <v>8</v>
      </c>
      <c r="C35" t="s">
        <v>30</v>
      </c>
      <c r="D35" t="s">
        <v>56</v>
      </c>
      <c r="E35" t="s">
        <v>45</v>
      </c>
      <c r="F35">
        <v>32</v>
      </c>
      <c r="G35">
        <v>4</v>
      </c>
      <c r="H35">
        <v>4</v>
      </c>
      <c r="I35">
        <v>1.3627E-2</v>
      </c>
    </row>
    <row r="36" spans="1:10" x14ac:dyDescent="0.2">
      <c r="A36">
        <v>19</v>
      </c>
      <c r="B36" t="s">
        <v>8</v>
      </c>
      <c r="C36" t="s">
        <v>30</v>
      </c>
      <c r="D36" t="s">
        <v>56</v>
      </c>
      <c r="E36" t="s">
        <v>50</v>
      </c>
      <c r="F36">
        <v>18</v>
      </c>
      <c r="G36">
        <v>3</v>
      </c>
      <c r="H36">
        <v>3</v>
      </c>
      <c r="I36">
        <v>2.6535E-2</v>
      </c>
    </row>
    <row r="37" spans="1:10" x14ac:dyDescent="0.2">
      <c r="A37">
        <v>19</v>
      </c>
      <c r="B37" t="s">
        <v>8</v>
      </c>
      <c r="C37" t="s">
        <v>30</v>
      </c>
      <c r="D37" t="s">
        <v>56</v>
      </c>
      <c r="E37" t="s">
        <v>44</v>
      </c>
      <c r="F37">
        <v>36</v>
      </c>
      <c r="G37">
        <v>3</v>
      </c>
      <c r="H37">
        <v>3</v>
      </c>
      <c r="I37">
        <v>2.6535E-2</v>
      </c>
    </row>
    <row r="38" spans="1:10" x14ac:dyDescent="0.2">
      <c r="A38">
        <v>19</v>
      </c>
      <c r="B38" t="s">
        <v>8</v>
      </c>
      <c r="C38" t="s">
        <v>30</v>
      </c>
      <c r="D38" t="s">
        <v>56</v>
      </c>
      <c r="E38" t="s">
        <v>47</v>
      </c>
      <c r="F38">
        <v>23</v>
      </c>
      <c r="G38">
        <v>3</v>
      </c>
      <c r="H38">
        <v>3</v>
      </c>
      <c r="I38">
        <v>2.6535E-2</v>
      </c>
    </row>
    <row r="39" spans="1:10" x14ac:dyDescent="0.2">
      <c r="A39">
        <v>19</v>
      </c>
      <c r="B39" t="s">
        <v>8</v>
      </c>
      <c r="C39" t="s">
        <v>30</v>
      </c>
      <c r="D39" t="s">
        <v>56</v>
      </c>
      <c r="E39" t="s">
        <v>62</v>
      </c>
      <c r="F39">
        <v>64</v>
      </c>
      <c r="G39">
        <v>3</v>
      </c>
      <c r="H39">
        <v>3</v>
      </c>
      <c r="I39">
        <v>2.6535E-2</v>
      </c>
    </row>
    <row r="40" spans="1:10" x14ac:dyDescent="0.2">
      <c r="A40">
        <v>19</v>
      </c>
      <c r="B40" t="s">
        <v>8</v>
      </c>
      <c r="C40" t="s">
        <v>30</v>
      </c>
      <c r="D40" t="s">
        <v>56</v>
      </c>
      <c r="E40" t="s">
        <v>29</v>
      </c>
      <c r="F40">
        <v>28</v>
      </c>
      <c r="G40">
        <v>7</v>
      </c>
      <c r="H40">
        <v>5</v>
      </c>
      <c r="I40">
        <v>4.5301000000000001E-2</v>
      </c>
    </row>
    <row r="41" spans="1:10" x14ac:dyDescent="0.2">
      <c r="A41">
        <v>19</v>
      </c>
      <c r="B41" t="s">
        <v>12</v>
      </c>
      <c r="C41" t="s">
        <v>13</v>
      </c>
      <c r="D41" t="s">
        <v>56</v>
      </c>
      <c r="E41" t="s">
        <v>17</v>
      </c>
      <c r="F41">
        <v>18</v>
      </c>
      <c r="G41">
        <v>3</v>
      </c>
      <c r="H41">
        <v>3</v>
      </c>
      <c r="I41">
        <v>8.8313999999999997E-3</v>
      </c>
    </row>
    <row r="42" spans="1:10" x14ac:dyDescent="0.2">
      <c r="A42">
        <v>19</v>
      </c>
      <c r="B42" t="s">
        <v>12</v>
      </c>
      <c r="C42" t="s">
        <v>13</v>
      </c>
      <c r="D42" t="s">
        <v>56</v>
      </c>
      <c r="E42" t="s">
        <v>55</v>
      </c>
      <c r="F42">
        <v>71</v>
      </c>
      <c r="G42">
        <v>8</v>
      </c>
      <c r="H42">
        <v>5</v>
      </c>
      <c r="I42">
        <v>1.1782000000000001E-2</v>
      </c>
    </row>
    <row r="43" spans="1:10" x14ac:dyDescent="0.2">
      <c r="A43">
        <v>19</v>
      </c>
      <c r="B43" t="s">
        <v>12</v>
      </c>
      <c r="C43" t="s">
        <v>13</v>
      </c>
      <c r="D43" t="s">
        <v>56</v>
      </c>
      <c r="E43" t="s">
        <v>57</v>
      </c>
      <c r="F43">
        <v>36</v>
      </c>
      <c r="G43">
        <v>6</v>
      </c>
      <c r="H43">
        <v>4</v>
      </c>
      <c r="I43">
        <v>1.3429E-2</v>
      </c>
    </row>
    <row r="44" spans="1:10" x14ac:dyDescent="0.2">
      <c r="A44">
        <v>19</v>
      </c>
      <c r="B44" t="s">
        <v>12</v>
      </c>
      <c r="C44" t="s">
        <v>13</v>
      </c>
      <c r="D44" t="s">
        <v>56</v>
      </c>
      <c r="E44" t="s">
        <v>63</v>
      </c>
      <c r="F44">
        <v>13</v>
      </c>
      <c r="G44">
        <v>2</v>
      </c>
      <c r="H44">
        <v>2</v>
      </c>
      <c r="I44">
        <v>2.2929000000000001E-2</v>
      </c>
    </row>
    <row r="45" spans="1:10" x14ac:dyDescent="0.2">
      <c r="A45">
        <v>19</v>
      </c>
      <c r="B45" t="s">
        <v>12</v>
      </c>
      <c r="C45" t="s">
        <v>13</v>
      </c>
      <c r="D45" t="s">
        <v>56</v>
      </c>
      <c r="E45" t="s">
        <v>26</v>
      </c>
      <c r="F45">
        <v>5</v>
      </c>
      <c r="G45">
        <v>3</v>
      </c>
      <c r="H45">
        <v>2</v>
      </c>
      <c r="I45">
        <v>4.1664E-2</v>
      </c>
    </row>
    <row r="46" spans="1:10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">
      <c r="A47" s="1" t="s">
        <v>77</v>
      </c>
      <c r="B47" t="s">
        <v>8</v>
      </c>
      <c r="C47" t="s">
        <v>60</v>
      </c>
      <c r="D47" t="s">
        <v>56</v>
      </c>
      <c r="E47" t="s">
        <v>38</v>
      </c>
      <c r="F47">
        <v>8</v>
      </c>
      <c r="G47">
        <v>7</v>
      </c>
      <c r="H47">
        <v>7</v>
      </c>
      <c r="I47">
        <v>3.9972999999999996E-3</v>
      </c>
    </row>
    <row r="48" spans="1:10" x14ac:dyDescent="0.2">
      <c r="B48" t="s">
        <v>8</v>
      </c>
      <c r="C48" t="s">
        <v>60</v>
      </c>
      <c r="D48" t="s">
        <v>56</v>
      </c>
      <c r="E48" t="s">
        <v>45</v>
      </c>
      <c r="F48">
        <v>32</v>
      </c>
      <c r="G48">
        <v>4</v>
      </c>
      <c r="H48">
        <v>3</v>
      </c>
      <c r="I48">
        <v>2.0604999999999998E-2</v>
      </c>
    </row>
    <row r="49" spans="2:9" x14ac:dyDescent="0.2">
      <c r="B49" t="s">
        <v>8</v>
      </c>
      <c r="C49" t="s">
        <v>60</v>
      </c>
      <c r="D49" t="s">
        <v>56</v>
      </c>
      <c r="E49" t="s">
        <v>39</v>
      </c>
      <c r="F49">
        <v>34</v>
      </c>
      <c r="G49">
        <v>14</v>
      </c>
      <c r="H49">
        <v>7</v>
      </c>
      <c r="I49">
        <v>2.1506999999999998E-2</v>
      </c>
    </row>
    <row r="50" spans="2:9" x14ac:dyDescent="0.2">
      <c r="B50" t="s">
        <v>8</v>
      </c>
      <c r="C50" t="s">
        <v>60</v>
      </c>
      <c r="D50" t="s">
        <v>56</v>
      </c>
      <c r="E50" t="s">
        <v>61</v>
      </c>
      <c r="F50">
        <v>20</v>
      </c>
      <c r="G50">
        <v>2</v>
      </c>
      <c r="H50">
        <v>2</v>
      </c>
      <c r="I50">
        <v>3.0384999999999999E-2</v>
      </c>
    </row>
    <row r="51" spans="2:9" x14ac:dyDescent="0.2">
      <c r="B51" t="s">
        <v>8</v>
      </c>
      <c r="C51" t="s">
        <v>60</v>
      </c>
      <c r="D51" t="s">
        <v>56</v>
      </c>
      <c r="E51" t="s">
        <v>58</v>
      </c>
      <c r="F51">
        <v>9</v>
      </c>
      <c r="G51">
        <v>2</v>
      </c>
      <c r="H51">
        <v>2</v>
      </c>
      <c r="I51">
        <v>3.0384999999999999E-2</v>
      </c>
    </row>
    <row r="52" spans="2:9" x14ac:dyDescent="0.2">
      <c r="B52" t="s">
        <v>8</v>
      </c>
      <c r="C52" t="s">
        <v>60</v>
      </c>
      <c r="D52" t="s">
        <v>56</v>
      </c>
      <c r="E52" t="s">
        <v>59</v>
      </c>
      <c r="F52">
        <v>28</v>
      </c>
      <c r="G52">
        <v>2</v>
      </c>
      <c r="H52">
        <v>2</v>
      </c>
      <c r="I52">
        <v>3.0384999999999999E-2</v>
      </c>
    </row>
    <row r="53" spans="2:9" x14ac:dyDescent="0.2">
      <c r="B53" t="s">
        <v>12</v>
      </c>
      <c r="C53" t="s">
        <v>33</v>
      </c>
      <c r="D53" t="s">
        <v>56</v>
      </c>
      <c r="E53" t="s">
        <v>23</v>
      </c>
      <c r="F53">
        <v>28</v>
      </c>
      <c r="G53">
        <v>14</v>
      </c>
      <c r="H53">
        <v>13</v>
      </c>
      <c r="I53">
        <v>6.3169000000000003E-3</v>
      </c>
    </row>
    <row r="54" spans="2:9" x14ac:dyDescent="0.2">
      <c r="B54" t="s">
        <v>12</v>
      </c>
      <c r="C54" t="s">
        <v>33</v>
      </c>
      <c r="D54" t="s">
        <v>56</v>
      </c>
      <c r="E54" t="s">
        <v>16</v>
      </c>
      <c r="F54">
        <v>36</v>
      </c>
      <c r="G54">
        <v>16</v>
      </c>
      <c r="H54">
        <v>14</v>
      </c>
      <c r="I54">
        <v>8.2094999999999998E-3</v>
      </c>
    </row>
    <row r="55" spans="2:9" x14ac:dyDescent="0.2">
      <c r="B55" t="s">
        <v>12</v>
      </c>
      <c r="C55" t="s">
        <v>33</v>
      </c>
      <c r="D55" t="s">
        <v>56</v>
      </c>
      <c r="E55" t="s">
        <v>28</v>
      </c>
      <c r="F55">
        <v>15</v>
      </c>
      <c r="G55">
        <v>8</v>
      </c>
      <c r="H55">
        <v>8</v>
      </c>
      <c r="I55">
        <v>8.4130000000000003E-3</v>
      </c>
    </row>
    <row r="56" spans="2:9" x14ac:dyDescent="0.2">
      <c r="B56" t="s">
        <v>12</v>
      </c>
      <c r="C56" t="s">
        <v>33</v>
      </c>
      <c r="D56" t="s">
        <v>56</v>
      </c>
      <c r="E56" t="s">
        <v>55</v>
      </c>
      <c r="F56">
        <v>71</v>
      </c>
      <c r="G56">
        <v>11</v>
      </c>
      <c r="H56">
        <v>10</v>
      </c>
      <c r="I56">
        <v>1.0097E-2</v>
      </c>
    </row>
    <row r="57" spans="2:9" x14ac:dyDescent="0.2">
      <c r="B57" t="s">
        <v>12</v>
      </c>
      <c r="C57" t="s">
        <v>33</v>
      </c>
      <c r="D57" t="s">
        <v>56</v>
      </c>
      <c r="E57" t="s">
        <v>29</v>
      </c>
      <c r="F57">
        <v>28</v>
      </c>
      <c r="G57">
        <v>9</v>
      </c>
      <c r="H57">
        <v>8</v>
      </c>
      <c r="I57">
        <v>1.6386000000000001E-2</v>
      </c>
    </row>
    <row r="58" spans="2:9" x14ac:dyDescent="0.2">
      <c r="B58" t="s">
        <v>12</v>
      </c>
      <c r="C58" t="s">
        <v>33</v>
      </c>
      <c r="D58" t="s">
        <v>56</v>
      </c>
      <c r="E58" t="s">
        <v>53</v>
      </c>
      <c r="F58">
        <v>42</v>
      </c>
      <c r="G58">
        <v>15</v>
      </c>
      <c r="H58">
        <v>12</v>
      </c>
      <c r="I58">
        <v>1.9903000000000001E-2</v>
      </c>
    </row>
    <row r="59" spans="2:9" x14ac:dyDescent="0.2">
      <c r="B59" t="s">
        <v>12</v>
      </c>
      <c r="C59" t="s">
        <v>33</v>
      </c>
      <c r="D59" t="s">
        <v>56</v>
      </c>
      <c r="E59" t="s">
        <v>15</v>
      </c>
      <c r="F59">
        <v>27</v>
      </c>
      <c r="G59">
        <v>5</v>
      </c>
      <c r="H59">
        <v>5</v>
      </c>
      <c r="I59">
        <v>2.0201E-2</v>
      </c>
    </row>
    <row r="60" spans="2:9" x14ac:dyDescent="0.2">
      <c r="B60" t="s">
        <v>12</v>
      </c>
      <c r="C60" t="s">
        <v>33</v>
      </c>
      <c r="D60" t="s">
        <v>56</v>
      </c>
      <c r="E60" t="s">
        <v>34</v>
      </c>
      <c r="F60">
        <v>14</v>
      </c>
      <c r="G60">
        <v>8</v>
      </c>
      <c r="H60">
        <v>7</v>
      </c>
      <c r="I60">
        <v>2.2157E-2</v>
      </c>
    </row>
    <row r="61" spans="2:9" x14ac:dyDescent="0.2">
      <c r="B61" t="s">
        <v>12</v>
      </c>
      <c r="C61" t="s">
        <v>33</v>
      </c>
      <c r="D61" t="s">
        <v>56</v>
      </c>
      <c r="E61" t="s">
        <v>44</v>
      </c>
      <c r="F61">
        <v>36</v>
      </c>
      <c r="G61">
        <v>8</v>
      </c>
      <c r="H61">
        <v>7</v>
      </c>
      <c r="I61">
        <v>2.2157E-2</v>
      </c>
    </row>
    <row r="62" spans="2:9" x14ac:dyDescent="0.2">
      <c r="B62" t="s">
        <v>12</v>
      </c>
      <c r="C62" t="s">
        <v>33</v>
      </c>
      <c r="D62" t="s">
        <v>56</v>
      </c>
      <c r="E62" t="s">
        <v>14</v>
      </c>
      <c r="F62">
        <v>30</v>
      </c>
      <c r="G62">
        <v>7</v>
      </c>
      <c r="H62">
        <v>6</v>
      </c>
      <c r="I62">
        <v>3.1196000000000002E-2</v>
      </c>
    </row>
    <row r="63" spans="2:9" x14ac:dyDescent="0.2">
      <c r="B63" t="s">
        <v>12</v>
      </c>
      <c r="C63" t="s">
        <v>33</v>
      </c>
      <c r="D63" t="s">
        <v>56</v>
      </c>
      <c r="E63" t="s">
        <v>35</v>
      </c>
      <c r="F63">
        <v>10</v>
      </c>
      <c r="G63">
        <v>6</v>
      </c>
      <c r="H63">
        <v>5</v>
      </c>
      <c r="I63">
        <v>4.5654E-2</v>
      </c>
    </row>
  </sheetData>
  <conditionalFormatting sqref="E2:E24">
    <cfRule type="duplicateValues" dxfId="4" priority="1"/>
  </conditionalFormatting>
  <conditionalFormatting sqref="E26:E45">
    <cfRule type="duplicateValues" dxfId="3" priority="3"/>
  </conditionalFormatting>
  <conditionalFormatting sqref="E47:E63">
    <cfRule type="duplicateValues" dxfId="2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4F0E-D058-7348-BF04-58972145ED81}">
  <dimension ref="A1:J59"/>
  <sheetViews>
    <sheetView topLeftCell="A43" workbookViewId="0">
      <selection activeCell="E59" sqref="E59"/>
    </sheetView>
  </sheetViews>
  <sheetFormatPr baseColWidth="10" defaultRowHeight="16" x14ac:dyDescent="0.2"/>
  <cols>
    <col min="1" max="1" width="20.6640625" bestFit="1" customWidth="1"/>
    <col min="5" max="5" width="4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/>
    </row>
    <row r="2" spans="1:10" x14ac:dyDescent="0.2">
      <c r="A2" s="1" t="s">
        <v>71</v>
      </c>
      <c r="B2" s="1" t="s">
        <v>8</v>
      </c>
      <c r="C2" s="1" t="s">
        <v>40</v>
      </c>
      <c r="D2" s="1" t="s">
        <v>9</v>
      </c>
      <c r="E2" s="1" t="s">
        <v>17</v>
      </c>
      <c r="F2" s="1">
        <v>18</v>
      </c>
      <c r="G2" s="1">
        <v>5</v>
      </c>
      <c r="H2" s="1">
        <v>4</v>
      </c>
      <c r="I2" s="1">
        <v>1.2102999999999999E-2</v>
      </c>
      <c r="J2" s="1"/>
    </row>
    <row r="3" spans="1:10" x14ac:dyDescent="0.2">
      <c r="A3" s="1"/>
      <c r="B3" s="1" t="s">
        <v>8</v>
      </c>
      <c r="C3" s="1" t="s">
        <v>40</v>
      </c>
      <c r="D3" s="1" t="s">
        <v>9</v>
      </c>
      <c r="E3" s="1" t="s">
        <v>14</v>
      </c>
      <c r="F3" s="1">
        <v>30</v>
      </c>
      <c r="G3" s="1">
        <v>5</v>
      </c>
      <c r="H3" s="1">
        <v>3</v>
      </c>
      <c r="I3" s="1">
        <v>2.7751999999999999E-2</v>
      </c>
      <c r="J3" s="1"/>
    </row>
    <row r="4" spans="1:10" x14ac:dyDescent="0.2">
      <c r="A4" s="1"/>
      <c r="B4" s="1" t="s">
        <v>8</v>
      </c>
      <c r="C4" s="1" t="s">
        <v>40</v>
      </c>
      <c r="D4" s="1" t="s">
        <v>9</v>
      </c>
      <c r="E4" s="1" t="s">
        <v>18</v>
      </c>
      <c r="F4" s="1">
        <v>40</v>
      </c>
      <c r="G4" s="1">
        <v>6</v>
      </c>
      <c r="H4" s="1">
        <v>3</v>
      </c>
      <c r="I4" s="1">
        <v>3.8130999999999998E-2</v>
      </c>
      <c r="J4" s="1"/>
    </row>
    <row r="5" spans="1:10" x14ac:dyDescent="0.2">
      <c r="A5" s="1"/>
      <c r="B5" s="1" t="s">
        <v>8</v>
      </c>
      <c r="C5" s="1" t="s">
        <v>40</v>
      </c>
      <c r="D5" s="1" t="s">
        <v>9</v>
      </c>
      <c r="E5" s="1" t="s">
        <v>41</v>
      </c>
      <c r="F5" s="1">
        <v>15</v>
      </c>
      <c r="G5" s="1">
        <v>10</v>
      </c>
      <c r="H5" s="1">
        <v>4</v>
      </c>
      <c r="I5" s="1">
        <v>4.7183999999999997E-2</v>
      </c>
      <c r="J5" s="1"/>
    </row>
    <row r="6" spans="1:10" x14ac:dyDescent="0.2">
      <c r="A6" s="1"/>
      <c r="B6" s="1" t="s">
        <v>12</v>
      </c>
      <c r="C6" s="1" t="s">
        <v>42</v>
      </c>
      <c r="D6" s="1" t="s">
        <v>9</v>
      </c>
      <c r="E6" s="1" t="s">
        <v>34</v>
      </c>
      <c r="F6" s="1">
        <v>14</v>
      </c>
      <c r="G6" s="1">
        <v>7</v>
      </c>
      <c r="H6" s="1">
        <v>7</v>
      </c>
      <c r="I6" s="1">
        <v>1.1833E-2</v>
      </c>
      <c r="J6" s="1"/>
    </row>
    <row r="7" spans="1:10" x14ac:dyDescent="0.2">
      <c r="A7" s="1"/>
      <c r="B7" s="1" t="s">
        <v>12</v>
      </c>
      <c r="C7" s="1" t="s">
        <v>42</v>
      </c>
      <c r="D7" s="1" t="s">
        <v>9</v>
      </c>
      <c r="E7" s="1" t="s">
        <v>11</v>
      </c>
      <c r="F7" s="1">
        <v>16</v>
      </c>
      <c r="G7" s="1">
        <v>7</v>
      </c>
      <c r="H7" s="1">
        <v>7</v>
      </c>
      <c r="I7" s="1">
        <v>1.1833E-2</v>
      </c>
      <c r="J7" s="1"/>
    </row>
    <row r="8" spans="1:10" x14ac:dyDescent="0.2">
      <c r="A8" s="1"/>
      <c r="B8" s="1" t="s">
        <v>12</v>
      </c>
      <c r="C8" s="1" t="s">
        <v>42</v>
      </c>
      <c r="D8" s="1" t="s">
        <v>9</v>
      </c>
      <c r="E8" s="1" t="s">
        <v>43</v>
      </c>
      <c r="F8" s="1">
        <v>39</v>
      </c>
      <c r="G8" s="1">
        <v>6</v>
      </c>
      <c r="H8" s="1">
        <v>6</v>
      </c>
      <c r="I8" s="1">
        <v>1.5313999999999999E-2</v>
      </c>
      <c r="J8" s="1"/>
    </row>
    <row r="9" spans="1:10" x14ac:dyDescent="0.2">
      <c r="A9" s="1"/>
      <c r="B9" s="1" t="s">
        <v>12</v>
      </c>
      <c r="C9" s="1" t="s">
        <v>42</v>
      </c>
      <c r="D9" s="1" t="s">
        <v>9</v>
      </c>
      <c r="E9" s="1" t="s">
        <v>44</v>
      </c>
      <c r="F9" s="1">
        <v>36</v>
      </c>
      <c r="G9" s="1">
        <v>6</v>
      </c>
      <c r="H9" s="1">
        <v>5</v>
      </c>
      <c r="I9" s="1">
        <v>4.3914000000000002E-2</v>
      </c>
      <c r="J9" s="1"/>
    </row>
    <row r="10" spans="1:10" x14ac:dyDescent="0.2">
      <c r="A10" s="1"/>
      <c r="B10" s="1" t="s">
        <v>12</v>
      </c>
      <c r="C10" s="1" t="s">
        <v>42</v>
      </c>
      <c r="D10" s="1" t="s">
        <v>9</v>
      </c>
      <c r="E10" s="1" t="s">
        <v>28</v>
      </c>
      <c r="F10" s="1">
        <v>15</v>
      </c>
      <c r="G10" s="1">
        <v>12</v>
      </c>
      <c r="H10" s="1">
        <v>9</v>
      </c>
      <c r="I10" s="1">
        <v>4.4838999999999997E-2</v>
      </c>
      <c r="J10" s="1"/>
    </row>
    <row r="11" spans="1:10" x14ac:dyDescent="0.2">
      <c r="A11" s="1"/>
      <c r="B11" s="1" t="s">
        <v>12</v>
      </c>
      <c r="C11" s="1" t="s">
        <v>42</v>
      </c>
      <c r="D11" s="1" t="s">
        <v>9</v>
      </c>
      <c r="E11" s="1" t="s">
        <v>25</v>
      </c>
      <c r="F11" s="1">
        <v>41</v>
      </c>
      <c r="G11" s="1">
        <v>3</v>
      </c>
      <c r="H11" s="1">
        <v>3</v>
      </c>
      <c r="I11" s="1">
        <v>4.7992E-2</v>
      </c>
      <c r="J11" s="1"/>
    </row>
    <row r="12" spans="1:10" x14ac:dyDescent="0.2">
      <c r="A12" s="1"/>
      <c r="B12" s="1" t="s">
        <v>12</v>
      </c>
      <c r="C12" s="1" t="s">
        <v>42</v>
      </c>
      <c r="D12" s="1" t="s">
        <v>9</v>
      </c>
      <c r="E12" s="1" t="s">
        <v>20</v>
      </c>
      <c r="F12" s="1">
        <v>32</v>
      </c>
      <c r="G12" s="1">
        <v>3</v>
      </c>
      <c r="H12" s="1">
        <v>3</v>
      </c>
      <c r="I12" s="1">
        <v>4.7992E-2</v>
      </c>
      <c r="J12" s="1"/>
    </row>
    <row r="13" spans="1:10" x14ac:dyDescent="0.2">
      <c r="A13" s="1"/>
      <c r="B13" s="1" t="s">
        <v>12</v>
      </c>
      <c r="C13" s="1" t="s">
        <v>42</v>
      </c>
      <c r="D13" s="1" t="s">
        <v>9</v>
      </c>
      <c r="E13" s="1" t="s">
        <v>45</v>
      </c>
      <c r="F13" s="1">
        <v>32</v>
      </c>
      <c r="G13" s="1">
        <v>3</v>
      </c>
      <c r="H13" s="1">
        <v>3</v>
      </c>
      <c r="I13" s="1">
        <v>4.7992E-2</v>
      </c>
      <c r="J13" s="1"/>
    </row>
    <row r="14" spans="1:10" x14ac:dyDescent="0.2">
      <c r="A14" s="1"/>
      <c r="B14" s="1" t="s">
        <v>12</v>
      </c>
      <c r="C14" s="1" t="s">
        <v>42</v>
      </c>
      <c r="D14" s="1" t="s">
        <v>9</v>
      </c>
      <c r="E14" s="1" t="s">
        <v>21</v>
      </c>
      <c r="F14" s="1">
        <v>15</v>
      </c>
      <c r="G14" s="1">
        <v>3</v>
      </c>
      <c r="H14" s="1">
        <v>3</v>
      </c>
      <c r="I14" s="1">
        <v>4.7992E-2</v>
      </c>
      <c r="J14" s="1"/>
    </row>
    <row r="15" spans="1:10" x14ac:dyDescent="0.2">
      <c r="A15" s="1"/>
      <c r="B15" s="1" t="s">
        <v>12</v>
      </c>
      <c r="C15" s="1" t="s">
        <v>42</v>
      </c>
      <c r="D15" s="1" t="s">
        <v>9</v>
      </c>
      <c r="E15" s="1" t="s">
        <v>10</v>
      </c>
      <c r="F15" s="1">
        <v>20</v>
      </c>
      <c r="G15" s="1">
        <v>3</v>
      </c>
      <c r="H15" s="1">
        <v>3</v>
      </c>
      <c r="I15" s="1">
        <v>4.7992E-2</v>
      </c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 t="s">
        <v>72</v>
      </c>
      <c r="B17" s="1" t="s">
        <v>8</v>
      </c>
      <c r="C17" s="1" t="s">
        <v>46</v>
      </c>
      <c r="D17" s="1" t="s">
        <v>9</v>
      </c>
      <c r="E17" s="1" t="s">
        <v>18</v>
      </c>
      <c r="F17" s="1">
        <v>40</v>
      </c>
      <c r="G17" s="1">
        <v>9</v>
      </c>
      <c r="H17" s="1">
        <v>7</v>
      </c>
      <c r="I17" s="1">
        <v>6.6340000000000001E-3</v>
      </c>
      <c r="J17" s="1"/>
    </row>
    <row r="18" spans="1:10" x14ac:dyDescent="0.2">
      <c r="A18" s="1"/>
      <c r="B18" s="1" t="s">
        <v>8</v>
      </c>
      <c r="C18" s="1" t="s">
        <v>46</v>
      </c>
      <c r="D18" s="1" t="s">
        <v>9</v>
      </c>
      <c r="E18" s="1" t="s">
        <v>38</v>
      </c>
      <c r="F18" s="1">
        <v>8</v>
      </c>
      <c r="G18" s="1">
        <v>6</v>
      </c>
      <c r="H18" s="1">
        <v>4</v>
      </c>
      <c r="I18" s="1">
        <v>2.3574000000000001E-2</v>
      </c>
      <c r="J18" s="1"/>
    </row>
    <row r="19" spans="1:10" x14ac:dyDescent="0.2">
      <c r="A19" s="1"/>
      <c r="B19" s="1" t="s">
        <v>8</v>
      </c>
      <c r="C19" s="1" t="s">
        <v>46</v>
      </c>
      <c r="D19" s="1" t="s">
        <v>9</v>
      </c>
      <c r="E19" s="1" t="s">
        <v>25</v>
      </c>
      <c r="F19" s="1">
        <v>41</v>
      </c>
      <c r="G19" s="1">
        <v>6</v>
      </c>
      <c r="H19" s="1">
        <v>4</v>
      </c>
      <c r="I19" s="1">
        <v>2.3574000000000001E-2</v>
      </c>
      <c r="J19" s="1"/>
    </row>
    <row r="20" spans="1:10" x14ac:dyDescent="0.2">
      <c r="A20" s="1"/>
      <c r="B20" s="1" t="s">
        <v>8</v>
      </c>
      <c r="C20" s="1" t="s">
        <v>46</v>
      </c>
      <c r="D20" s="1" t="s">
        <v>9</v>
      </c>
      <c r="E20" s="1" t="s">
        <v>14</v>
      </c>
      <c r="F20" s="1">
        <v>30</v>
      </c>
      <c r="G20" s="1">
        <v>4</v>
      </c>
      <c r="H20" s="1">
        <v>3</v>
      </c>
      <c r="I20" s="1">
        <v>2.6034999999999999E-2</v>
      </c>
      <c r="J20" s="1"/>
    </row>
    <row r="21" spans="1:10" x14ac:dyDescent="0.2">
      <c r="A21" s="1"/>
      <c r="B21" s="1" t="s">
        <v>8</v>
      </c>
      <c r="C21" s="1" t="s">
        <v>46</v>
      </c>
      <c r="D21" s="1" t="s">
        <v>9</v>
      </c>
      <c r="E21" s="1" t="s">
        <v>27</v>
      </c>
      <c r="F21" s="1">
        <v>9</v>
      </c>
      <c r="G21" s="1">
        <v>4</v>
      </c>
      <c r="H21" s="1">
        <v>3</v>
      </c>
      <c r="I21" s="1">
        <v>2.6034999999999999E-2</v>
      </c>
      <c r="J21" s="1"/>
    </row>
    <row r="22" spans="1:10" x14ac:dyDescent="0.2">
      <c r="A22" s="1"/>
      <c r="B22" s="1" t="s">
        <v>8</v>
      </c>
      <c r="C22" s="1" t="s">
        <v>46</v>
      </c>
      <c r="D22" s="1" t="s">
        <v>9</v>
      </c>
      <c r="E22" s="1" t="s">
        <v>47</v>
      </c>
      <c r="F22" s="1">
        <v>23</v>
      </c>
      <c r="G22" s="1">
        <v>2</v>
      </c>
      <c r="H22" s="1">
        <v>2</v>
      </c>
      <c r="I22" s="1">
        <v>3.2515000000000002E-2</v>
      </c>
      <c r="J22" s="1"/>
    </row>
    <row r="23" spans="1:10" x14ac:dyDescent="0.2">
      <c r="A23" s="1"/>
      <c r="B23" s="1" t="s">
        <v>8</v>
      </c>
      <c r="C23" s="1" t="s">
        <v>46</v>
      </c>
      <c r="D23" s="1" t="s">
        <v>9</v>
      </c>
      <c r="E23" s="1" t="s">
        <v>17</v>
      </c>
      <c r="F23" s="1">
        <v>18</v>
      </c>
      <c r="G23" s="1">
        <v>2</v>
      </c>
      <c r="H23" s="1">
        <v>2</v>
      </c>
      <c r="I23" s="1">
        <v>3.2515000000000002E-2</v>
      </c>
      <c r="J23" s="1"/>
    </row>
    <row r="24" spans="1:10" x14ac:dyDescent="0.2">
      <c r="A24" s="1"/>
      <c r="B24" s="1" t="s">
        <v>8</v>
      </c>
      <c r="C24" s="1" t="s">
        <v>46</v>
      </c>
      <c r="D24" s="1" t="s">
        <v>9</v>
      </c>
      <c r="E24" s="1" t="s">
        <v>10</v>
      </c>
      <c r="F24" s="1">
        <v>20</v>
      </c>
      <c r="G24" s="1">
        <v>5</v>
      </c>
      <c r="H24" s="1">
        <v>3</v>
      </c>
      <c r="I24" s="1">
        <v>4.3521999999999998E-2</v>
      </c>
      <c r="J24" s="1"/>
    </row>
    <row r="25" spans="1:10" x14ac:dyDescent="0.2">
      <c r="A25" s="1"/>
      <c r="B25" s="1" t="s">
        <v>12</v>
      </c>
      <c r="C25" s="1" t="s">
        <v>48</v>
      </c>
      <c r="D25" s="1" t="s">
        <v>9</v>
      </c>
      <c r="E25" s="1" t="s">
        <v>34</v>
      </c>
      <c r="F25" s="1">
        <v>14</v>
      </c>
      <c r="G25" s="1">
        <v>5</v>
      </c>
      <c r="H25" s="1">
        <v>5</v>
      </c>
      <c r="I25" s="1">
        <v>7.1010999999999999E-3</v>
      </c>
      <c r="J25" s="1"/>
    </row>
    <row r="26" spans="1:10" x14ac:dyDescent="0.2">
      <c r="A26" s="1"/>
      <c r="B26" s="1" t="s">
        <v>12</v>
      </c>
      <c r="C26" s="1" t="s">
        <v>48</v>
      </c>
      <c r="D26" s="1" t="s">
        <v>9</v>
      </c>
      <c r="E26" s="1" t="s">
        <v>28</v>
      </c>
      <c r="F26" s="1">
        <v>15</v>
      </c>
      <c r="G26" s="1">
        <v>12</v>
      </c>
      <c r="H26" s="1">
        <v>9</v>
      </c>
      <c r="I26" s="1">
        <v>8.0797000000000004E-3</v>
      </c>
      <c r="J26" s="1"/>
    </row>
    <row r="27" spans="1:10" x14ac:dyDescent="0.2">
      <c r="A27" s="1"/>
      <c r="B27" s="1" t="s">
        <v>12</v>
      </c>
      <c r="C27" s="1" t="s">
        <v>48</v>
      </c>
      <c r="D27" s="1" t="s">
        <v>9</v>
      </c>
      <c r="E27" s="1" t="s">
        <v>11</v>
      </c>
      <c r="F27" s="1">
        <v>16</v>
      </c>
      <c r="G27" s="1">
        <v>7</v>
      </c>
      <c r="H27" s="1">
        <v>6</v>
      </c>
      <c r="I27" s="1">
        <v>8.3684999999999992E-3</v>
      </c>
      <c r="J27" s="1"/>
    </row>
    <row r="28" spans="1:10" x14ac:dyDescent="0.2">
      <c r="A28" s="1"/>
      <c r="B28" s="1" t="s">
        <v>12</v>
      </c>
      <c r="C28" s="1" t="s">
        <v>48</v>
      </c>
      <c r="D28" s="1" t="s">
        <v>9</v>
      </c>
      <c r="E28" s="1" t="s">
        <v>29</v>
      </c>
      <c r="F28" s="1">
        <v>28</v>
      </c>
      <c r="G28" s="1">
        <v>8</v>
      </c>
      <c r="H28" s="1">
        <v>5</v>
      </c>
      <c r="I28" s="1">
        <v>3.2245000000000003E-2</v>
      </c>
      <c r="J28" s="1"/>
    </row>
    <row r="29" spans="1:10" x14ac:dyDescent="0.2">
      <c r="A29" s="1"/>
      <c r="B29" s="1" t="s">
        <v>12</v>
      </c>
      <c r="C29" s="1" t="s">
        <v>48</v>
      </c>
      <c r="D29" s="1" t="s">
        <v>9</v>
      </c>
      <c r="E29" s="1" t="s">
        <v>44</v>
      </c>
      <c r="F29" s="1">
        <v>36</v>
      </c>
      <c r="G29" s="1">
        <v>2</v>
      </c>
      <c r="H29" s="1">
        <v>2</v>
      </c>
      <c r="I29" s="1">
        <v>4.0010999999999998E-2</v>
      </c>
      <c r="J29" s="1"/>
    </row>
    <row r="30" spans="1:10" x14ac:dyDescent="0.2">
      <c r="A30" s="1"/>
      <c r="B30" s="1" t="s">
        <v>12</v>
      </c>
      <c r="C30" s="1" t="s">
        <v>48</v>
      </c>
      <c r="D30" s="1" t="s">
        <v>9</v>
      </c>
      <c r="E30" s="1" t="s">
        <v>16</v>
      </c>
      <c r="F30" s="1">
        <v>36</v>
      </c>
      <c r="G30" s="1">
        <v>19</v>
      </c>
      <c r="H30" s="1">
        <v>10</v>
      </c>
      <c r="I30" s="1">
        <v>4.5842000000000001E-2</v>
      </c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 t="s">
        <v>73</v>
      </c>
      <c r="B32" s="1" t="s">
        <v>8</v>
      </c>
      <c r="C32" s="1" t="s">
        <v>52</v>
      </c>
      <c r="D32" s="1" t="s">
        <v>9</v>
      </c>
      <c r="E32" s="1" t="s">
        <v>22</v>
      </c>
      <c r="F32" s="1">
        <v>33</v>
      </c>
      <c r="G32" s="1">
        <v>13</v>
      </c>
      <c r="H32" s="1">
        <v>13</v>
      </c>
      <c r="I32" s="1">
        <v>1.6067999999999999E-2</v>
      </c>
      <c r="J32" s="1"/>
    </row>
    <row r="33" spans="1:10" x14ac:dyDescent="0.2">
      <c r="A33" s="1"/>
      <c r="B33" s="1" t="s">
        <v>8</v>
      </c>
      <c r="C33" s="1" t="s">
        <v>52</v>
      </c>
      <c r="D33" s="1" t="s">
        <v>9</v>
      </c>
      <c r="E33" s="1" t="s">
        <v>18</v>
      </c>
      <c r="F33" s="1">
        <v>40</v>
      </c>
      <c r="G33" s="1">
        <v>10</v>
      </c>
      <c r="H33" s="1">
        <v>10</v>
      </c>
      <c r="I33" s="1">
        <v>2.3736E-2</v>
      </c>
      <c r="J33" s="1"/>
    </row>
    <row r="34" spans="1:10" x14ac:dyDescent="0.2">
      <c r="A34" s="1"/>
      <c r="B34" s="1" t="s">
        <v>8</v>
      </c>
      <c r="C34" s="1" t="s">
        <v>52</v>
      </c>
      <c r="D34" s="1" t="s">
        <v>9</v>
      </c>
      <c r="E34" s="1" t="s">
        <v>43</v>
      </c>
      <c r="F34" s="1">
        <v>39</v>
      </c>
      <c r="G34" s="1">
        <v>9</v>
      </c>
      <c r="H34" s="1">
        <v>9</v>
      </c>
      <c r="I34" s="1">
        <v>2.7987999999999999E-2</v>
      </c>
      <c r="J34" s="1"/>
    </row>
    <row r="35" spans="1:10" x14ac:dyDescent="0.2">
      <c r="A35" s="1"/>
      <c r="B35" s="1" t="s">
        <v>8</v>
      </c>
      <c r="C35" s="1" t="s">
        <v>52</v>
      </c>
      <c r="D35" s="1" t="s">
        <v>9</v>
      </c>
      <c r="E35" s="1" t="s">
        <v>11</v>
      </c>
      <c r="F35" s="1">
        <v>16</v>
      </c>
      <c r="G35" s="1">
        <v>7</v>
      </c>
      <c r="H35" s="1">
        <v>7</v>
      </c>
      <c r="I35" s="1">
        <v>4.1395000000000001E-2</v>
      </c>
      <c r="J35" s="1"/>
    </row>
    <row r="36" spans="1:10" x14ac:dyDescent="0.2">
      <c r="A36" s="1"/>
      <c r="B36" s="1" t="s">
        <v>8</v>
      </c>
      <c r="C36" s="1" t="s">
        <v>52</v>
      </c>
      <c r="D36" s="1" t="s">
        <v>9</v>
      </c>
      <c r="E36" s="1" t="s">
        <v>10</v>
      </c>
      <c r="F36" s="1">
        <v>20</v>
      </c>
      <c r="G36" s="1">
        <v>7</v>
      </c>
      <c r="H36" s="1">
        <v>7</v>
      </c>
      <c r="I36" s="1">
        <v>4.1395000000000001E-2</v>
      </c>
      <c r="J36" s="1"/>
    </row>
    <row r="37" spans="1:10" x14ac:dyDescent="0.2">
      <c r="A37" s="1"/>
      <c r="B37" s="1" t="s">
        <v>8</v>
      </c>
      <c r="C37" s="1" t="s">
        <v>52</v>
      </c>
      <c r="D37" s="1" t="s">
        <v>9</v>
      </c>
      <c r="E37" s="1" t="s">
        <v>53</v>
      </c>
      <c r="F37" s="1">
        <v>42</v>
      </c>
      <c r="G37" s="1">
        <v>12</v>
      </c>
      <c r="H37" s="1">
        <v>11</v>
      </c>
      <c r="I37" s="1">
        <v>4.1839000000000001E-2</v>
      </c>
      <c r="J37" s="1"/>
    </row>
    <row r="38" spans="1:10" x14ac:dyDescent="0.2">
      <c r="A38" s="1"/>
      <c r="B38" s="1" t="s">
        <v>12</v>
      </c>
      <c r="C38" s="1" t="s">
        <v>49</v>
      </c>
      <c r="D38" s="1" t="s">
        <v>9</v>
      </c>
      <c r="E38" s="1" t="s">
        <v>14</v>
      </c>
      <c r="F38" s="1">
        <v>30</v>
      </c>
      <c r="G38" s="1">
        <v>9</v>
      </c>
      <c r="H38" s="1">
        <v>6</v>
      </c>
      <c r="I38" s="1">
        <v>8.9773000000000006E-3</v>
      </c>
      <c r="J38" s="1"/>
    </row>
    <row r="39" spans="1:10" x14ac:dyDescent="0.2">
      <c r="A39" s="1"/>
      <c r="B39" s="1" t="s">
        <v>12</v>
      </c>
      <c r="C39" s="1" t="s">
        <v>49</v>
      </c>
      <c r="D39" s="1" t="s">
        <v>9</v>
      </c>
      <c r="E39" s="1" t="s">
        <v>16</v>
      </c>
      <c r="F39" s="1">
        <v>36</v>
      </c>
      <c r="G39" s="1">
        <v>17</v>
      </c>
      <c r="H39" s="1">
        <v>8</v>
      </c>
      <c r="I39" s="1">
        <v>9.8355999999999999E-3</v>
      </c>
      <c r="J39" s="1"/>
    </row>
    <row r="40" spans="1:10" x14ac:dyDescent="0.2">
      <c r="A40" s="1"/>
      <c r="B40" s="1" t="s">
        <v>12</v>
      </c>
      <c r="C40" s="1" t="s">
        <v>49</v>
      </c>
      <c r="D40" s="1" t="s">
        <v>9</v>
      </c>
      <c r="E40" s="1" t="s">
        <v>28</v>
      </c>
      <c r="F40" s="1">
        <v>15</v>
      </c>
      <c r="G40" s="1">
        <v>7</v>
      </c>
      <c r="H40" s="1">
        <v>3</v>
      </c>
      <c r="I40" s="1">
        <v>2.7456999999999999E-2</v>
      </c>
      <c r="J40" s="1"/>
    </row>
    <row r="41" spans="1:10" x14ac:dyDescent="0.2">
      <c r="A41" s="1"/>
      <c r="B41" s="1" t="s">
        <v>12</v>
      </c>
      <c r="C41" s="1" t="s">
        <v>49</v>
      </c>
      <c r="D41" s="1" t="s">
        <v>9</v>
      </c>
      <c r="E41" s="1" t="s">
        <v>26</v>
      </c>
      <c r="F41" s="1">
        <v>5</v>
      </c>
      <c r="G41" s="1">
        <v>3</v>
      </c>
      <c r="H41" s="1">
        <v>2</v>
      </c>
      <c r="I41" s="1">
        <v>2.9758E-2</v>
      </c>
      <c r="J41" s="1"/>
    </row>
    <row r="42" spans="1:10" x14ac:dyDescent="0.2">
      <c r="A42" s="1"/>
      <c r="B42" s="1" t="s">
        <v>12</v>
      </c>
      <c r="C42" s="1" t="s">
        <v>49</v>
      </c>
      <c r="D42" s="1" t="s">
        <v>9</v>
      </c>
      <c r="E42" s="1" t="s">
        <v>17</v>
      </c>
      <c r="F42" s="1">
        <v>18</v>
      </c>
      <c r="G42" s="1">
        <v>3</v>
      </c>
      <c r="H42" s="1">
        <v>2</v>
      </c>
      <c r="I42" s="1">
        <v>2.9758E-2</v>
      </c>
      <c r="J42" s="1"/>
    </row>
    <row r="43" spans="1:10" x14ac:dyDescent="0.2">
      <c r="A43" s="1"/>
      <c r="B43" s="1" t="s">
        <v>12</v>
      </c>
      <c r="C43" s="1" t="s">
        <v>49</v>
      </c>
      <c r="D43" s="1" t="s">
        <v>9</v>
      </c>
      <c r="E43" s="1" t="s">
        <v>24</v>
      </c>
      <c r="F43" s="1">
        <v>41</v>
      </c>
      <c r="G43" s="1">
        <v>8</v>
      </c>
      <c r="H43" s="1">
        <v>3</v>
      </c>
      <c r="I43" s="1">
        <v>3.3901000000000001E-2</v>
      </c>
      <c r="J43" s="1"/>
    </row>
    <row r="44" spans="1:10" x14ac:dyDescent="0.2">
      <c r="A44" s="1"/>
      <c r="B44" s="1" t="s">
        <v>12</v>
      </c>
      <c r="C44" s="1" t="s">
        <v>49</v>
      </c>
      <c r="D44" s="1" t="s">
        <v>9</v>
      </c>
      <c r="E44" s="1" t="s">
        <v>29</v>
      </c>
      <c r="F44" s="1">
        <v>28</v>
      </c>
      <c r="G44" s="1">
        <v>10</v>
      </c>
      <c r="H44" s="1">
        <v>3</v>
      </c>
      <c r="I44" s="1">
        <v>4.9565999999999999E-2</v>
      </c>
      <c r="J44" s="1"/>
    </row>
    <row r="45" spans="1:10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">
      <c r="A46" s="1" t="s">
        <v>74</v>
      </c>
      <c r="B46" s="1" t="s">
        <v>8</v>
      </c>
      <c r="C46" s="1" t="s">
        <v>54</v>
      </c>
      <c r="D46" s="1" t="s">
        <v>9</v>
      </c>
      <c r="E46" s="1" t="s">
        <v>23</v>
      </c>
      <c r="F46" s="1">
        <v>28</v>
      </c>
      <c r="G46" s="1">
        <v>7</v>
      </c>
      <c r="H46" s="1">
        <v>6</v>
      </c>
      <c r="I46" s="1">
        <v>2.9142000000000001E-2</v>
      </c>
      <c r="J46" s="1"/>
    </row>
    <row r="47" spans="1:10" x14ac:dyDescent="0.2">
      <c r="A47" s="1"/>
      <c r="B47" s="1" t="s">
        <v>8</v>
      </c>
      <c r="C47" s="1" t="s">
        <v>54</v>
      </c>
      <c r="D47" s="1" t="s">
        <v>9</v>
      </c>
      <c r="E47" s="1" t="s">
        <v>55</v>
      </c>
      <c r="F47" s="1">
        <v>71</v>
      </c>
      <c r="G47" s="1">
        <v>6</v>
      </c>
      <c r="H47" s="1">
        <v>5</v>
      </c>
      <c r="I47" s="1">
        <v>3.832E-2</v>
      </c>
      <c r="J47" s="1"/>
    </row>
    <row r="48" spans="1:10" x14ac:dyDescent="0.2">
      <c r="A48" s="1"/>
      <c r="B48" s="1" t="s">
        <v>8</v>
      </c>
      <c r="C48" s="1" t="s">
        <v>54</v>
      </c>
      <c r="D48" s="1" t="s">
        <v>9</v>
      </c>
      <c r="E48" s="1" t="s">
        <v>20</v>
      </c>
      <c r="F48" s="1">
        <v>32</v>
      </c>
      <c r="G48" s="1">
        <v>3</v>
      </c>
      <c r="H48" s="1">
        <v>3</v>
      </c>
      <c r="I48" s="1">
        <v>4.5560000000000003E-2</v>
      </c>
      <c r="J48" s="1"/>
    </row>
    <row r="49" spans="1:10" x14ac:dyDescent="0.2">
      <c r="A49" s="1"/>
      <c r="B49" s="1" t="s">
        <v>12</v>
      </c>
      <c r="C49" s="1" t="s">
        <v>51</v>
      </c>
      <c r="D49" s="1" t="s">
        <v>9</v>
      </c>
      <c r="E49" s="1" t="s">
        <v>14</v>
      </c>
      <c r="F49" s="1">
        <v>30</v>
      </c>
      <c r="G49" s="1">
        <v>6</v>
      </c>
      <c r="H49" s="1">
        <v>5</v>
      </c>
      <c r="I49" s="1">
        <v>8.9443999999999999E-3</v>
      </c>
      <c r="J49" s="1"/>
    </row>
    <row r="50" spans="1:10" x14ac:dyDescent="0.2">
      <c r="A50" s="1"/>
      <c r="B50" s="1" t="s">
        <v>12</v>
      </c>
      <c r="C50" s="1" t="s">
        <v>51</v>
      </c>
      <c r="D50" s="1" t="s">
        <v>9</v>
      </c>
      <c r="E50" s="1" t="s">
        <v>15</v>
      </c>
      <c r="F50" s="1">
        <v>27</v>
      </c>
      <c r="G50" s="1">
        <v>7</v>
      </c>
      <c r="H50" s="1">
        <v>5</v>
      </c>
      <c r="I50" s="1">
        <v>1.2109E-2</v>
      </c>
      <c r="J50" s="1"/>
    </row>
    <row r="51" spans="1:10" x14ac:dyDescent="0.2">
      <c r="A51" s="1"/>
      <c r="B51" s="1" t="s">
        <v>12</v>
      </c>
      <c r="C51" s="1" t="s">
        <v>51</v>
      </c>
      <c r="D51" s="1" t="s">
        <v>9</v>
      </c>
      <c r="E51" s="1" t="s">
        <v>18</v>
      </c>
      <c r="F51" s="1">
        <v>40</v>
      </c>
      <c r="G51" s="1">
        <v>6</v>
      </c>
      <c r="H51" s="1">
        <v>4</v>
      </c>
      <c r="I51" s="1">
        <v>1.8710000000000001E-2</v>
      </c>
      <c r="J51" s="1"/>
    </row>
    <row r="52" spans="1:10" x14ac:dyDescent="0.2">
      <c r="A52" s="1"/>
      <c r="B52" s="1" t="s">
        <v>12</v>
      </c>
      <c r="C52" s="1" t="s">
        <v>51</v>
      </c>
      <c r="D52" s="1" t="s">
        <v>9</v>
      </c>
      <c r="E52" s="1" t="s">
        <v>44</v>
      </c>
      <c r="F52" s="1">
        <v>36</v>
      </c>
      <c r="G52" s="1">
        <v>4</v>
      </c>
      <c r="H52" s="1">
        <v>3</v>
      </c>
      <c r="I52" s="1">
        <v>2.1963E-2</v>
      </c>
      <c r="J52" s="1"/>
    </row>
    <row r="53" spans="1:10" x14ac:dyDescent="0.2">
      <c r="A53" s="1"/>
      <c r="B53" s="1" t="s">
        <v>12</v>
      </c>
      <c r="C53" s="1" t="s">
        <v>51</v>
      </c>
      <c r="D53" s="1" t="s">
        <v>9</v>
      </c>
      <c r="E53" s="1" t="s">
        <v>38</v>
      </c>
      <c r="F53" s="1">
        <v>8</v>
      </c>
      <c r="G53" s="1">
        <v>7</v>
      </c>
      <c r="H53" s="1">
        <v>4</v>
      </c>
      <c r="I53" s="1">
        <v>2.6932000000000001E-2</v>
      </c>
      <c r="J53" s="1"/>
    </row>
    <row r="54" spans="1:10" x14ac:dyDescent="0.2">
      <c r="A54" s="1"/>
      <c r="B54" s="1" t="s">
        <v>12</v>
      </c>
      <c r="C54" s="1" t="s">
        <v>51</v>
      </c>
      <c r="D54" s="1" t="s">
        <v>9</v>
      </c>
      <c r="E54" s="1" t="s">
        <v>37</v>
      </c>
      <c r="F54" s="1">
        <v>46</v>
      </c>
      <c r="G54" s="1">
        <v>5</v>
      </c>
      <c r="H54" s="1">
        <v>3</v>
      </c>
      <c r="I54" s="1">
        <v>3.3459000000000003E-2</v>
      </c>
      <c r="J54" s="1"/>
    </row>
    <row r="55" spans="1:10" x14ac:dyDescent="0.2">
      <c r="A55" s="1"/>
      <c r="B55" s="1" t="s">
        <v>12</v>
      </c>
      <c r="C55" s="1" t="s">
        <v>51</v>
      </c>
      <c r="D55" s="1" t="s">
        <v>9</v>
      </c>
      <c r="E55" s="1" t="s">
        <v>16</v>
      </c>
      <c r="F55" s="1">
        <v>36</v>
      </c>
      <c r="G55" s="1">
        <v>13</v>
      </c>
      <c r="H55" s="1">
        <v>6</v>
      </c>
      <c r="I55" s="1">
        <v>3.5508999999999999E-2</v>
      </c>
      <c r="J55" s="1"/>
    </row>
    <row r="56" spans="1:10" x14ac:dyDescent="0.2">
      <c r="A56" s="1"/>
      <c r="B56" s="1" t="s">
        <v>12</v>
      </c>
      <c r="C56" s="1" t="s">
        <v>51</v>
      </c>
      <c r="D56" s="1" t="s">
        <v>9</v>
      </c>
      <c r="E56" s="1" t="s">
        <v>25</v>
      </c>
      <c r="F56" s="1">
        <v>41</v>
      </c>
      <c r="G56" s="1">
        <v>8</v>
      </c>
      <c r="H56" s="1">
        <v>4</v>
      </c>
      <c r="I56" s="1">
        <v>3.7470000000000003E-2</v>
      </c>
      <c r="J56" s="1"/>
    </row>
    <row r="57" spans="1:10" x14ac:dyDescent="0.2">
      <c r="A57" s="1"/>
      <c r="B57" s="1" t="s">
        <v>12</v>
      </c>
      <c r="C57" s="1" t="s">
        <v>51</v>
      </c>
      <c r="D57" s="1" t="s">
        <v>9</v>
      </c>
      <c r="E57" s="1" t="s">
        <v>35</v>
      </c>
      <c r="F57" s="1">
        <v>10</v>
      </c>
      <c r="G57" s="1">
        <v>6</v>
      </c>
      <c r="H57" s="1">
        <v>3</v>
      </c>
      <c r="I57" s="1">
        <v>4.7779000000000002E-2</v>
      </c>
      <c r="J57" s="1"/>
    </row>
    <row r="58" spans="1:10" x14ac:dyDescent="0.2">
      <c r="A58" s="1"/>
      <c r="B58" s="1" t="s">
        <v>12</v>
      </c>
      <c r="C58" s="1" t="s">
        <v>51</v>
      </c>
      <c r="D58" s="1" t="s">
        <v>9</v>
      </c>
      <c r="E58" s="1" t="s">
        <v>36</v>
      </c>
      <c r="F58" s="1">
        <v>21</v>
      </c>
      <c r="G58" s="1">
        <v>3</v>
      </c>
      <c r="H58" s="1">
        <v>2</v>
      </c>
      <c r="I58" s="1">
        <v>4.82E-2</v>
      </c>
      <c r="J58" s="1"/>
    </row>
    <row r="59" spans="1:10" x14ac:dyDescent="0.2">
      <c r="A59" s="1"/>
      <c r="B59" s="1" t="s">
        <v>12</v>
      </c>
      <c r="C59" s="1" t="s">
        <v>51</v>
      </c>
      <c r="D59" s="1" t="s">
        <v>9</v>
      </c>
      <c r="E59" s="1" t="s">
        <v>17</v>
      </c>
      <c r="F59" s="1">
        <v>18</v>
      </c>
      <c r="G59" s="1">
        <v>3</v>
      </c>
      <c r="H59" s="1">
        <v>2</v>
      </c>
      <c r="I59" s="1">
        <v>4.82E-2</v>
      </c>
      <c r="J5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CD6F-C6EB-EA44-AAF8-7ADF60972E83}">
  <dimension ref="A1:J65"/>
  <sheetViews>
    <sheetView topLeftCell="A25" workbookViewId="0">
      <selection activeCell="E41" sqref="E41"/>
    </sheetView>
  </sheetViews>
  <sheetFormatPr baseColWidth="10" defaultRowHeight="16" x14ac:dyDescent="0.2"/>
  <cols>
    <col min="1" max="1" width="20.6640625" bestFit="1" customWidth="1"/>
    <col min="3" max="3" width="13.5" bestFit="1" customWidth="1"/>
    <col min="5" max="5" width="39.83203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/>
    </row>
    <row r="2" spans="1:10" x14ac:dyDescent="0.2">
      <c r="A2" s="1" t="s">
        <v>71</v>
      </c>
      <c r="B2" t="s">
        <v>8</v>
      </c>
      <c r="C2" t="s">
        <v>40</v>
      </c>
      <c r="D2" t="s">
        <v>56</v>
      </c>
      <c r="E2" t="s">
        <v>43</v>
      </c>
      <c r="F2">
        <v>39</v>
      </c>
      <c r="G2">
        <v>6</v>
      </c>
      <c r="H2">
        <v>6</v>
      </c>
      <c r="I2">
        <v>2.8213999999999999E-2</v>
      </c>
    </row>
    <row r="3" spans="1:10" x14ac:dyDescent="0.2">
      <c r="B3" t="s">
        <v>8</v>
      </c>
      <c r="C3" t="s">
        <v>40</v>
      </c>
      <c r="D3" t="s">
        <v>56</v>
      </c>
      <c r="E3" t="s">
        <v>38</v>
      </c>
      <c r="F3">
        <v>8</v>
      </c>
      <c r="G3">
        <v>6</v>
      </c>
      <c r="H3">
        <v>6</v>
      </c>
      <c r="I3">
        <v>2.8213999999999999E-2</v>
      </c>
    </row>
    <row r="4" spans="1:10" x14ac:dyDescent="0.2">
      <c r="B4" t="s">
        <v>8</v>
      </c>
      <c r="C4" t="s">
        <v>40</v>
      </c>
      <c r="D4" t="s">
        <v>56</v>
      </c>
      <c r="E4" t="s">
        <v>34</v>
      </c>
      <c r="F4">
        <v>14</v>
      </c>
      <c r="G4">
        <v>5</v>
      </c>
      <c r="H4">
        <v>5</v>
      </c>
      <c r="I4">
        <v>3.7484999999999997E-2</v>
      </c>
    </row>
    <row r="5" spans="1:10" x14ac:dyDescent="0.2">
      <c r="B5" t="s">
        <v>8</v>
      </c>
      <c r="C5" t="s">
        <v>40</v>
      </c>
      <c r="D5" t="s">
        <v>56</v>
      </c>
      <c r="E5" t="s">
        <v>23</v>
      </c>
      <c r="F5">
        <v>28</v>
      </c>
      <c r="G5">
        <v>5</v>
      </c>
      <c r="H5">
        <v>5</v>
      </c>
      <c r="I5">
        <v>3.7484999999999997E-2</v>
      </c>
    </row>
    <row r="6" spans="1:10" x14ac:dyDescent="0.2">
      <c r="B6" t="s">
        <v>8</v>
      </c>
      <c r="C6" t="s">
        <v>40</v>
      </c>
      <c r="D6" t="s">
        <v>56</v>
      </c>
      <c r="E6" t="s">
        <v>22</v>
      </c>
      <c r="F6">
        <v>33</v>
      </c>
      <c r="G6">
        <v>9</v>
      </c>
      <c r="H6">
        <v>8</v>
      </c>
      <c r="I6">
        <v>3.9579000000000003E-2</v>
      </c>
    </row>
    <row r="7" spans="1:10" x14ac:dyDescent="0.2">
      <c r="B7" t="s">
        <v>8</v>
      </c>
      <c r="C7" t="s">
        <v>40</v>
      </c>
      <c r="D7" t="s">
        <v>56</v>
      </c>
      <c r="E7" t="s">
        <v>16</v>
      </c>
      <c r="F7">
        <v>36</v>
      </c>
      <c r="G7">
        <v>9</v>
      </c>
      <c r="H7">
        <v>8</v>
      </c>
      <c r="I7">
        <v>3.9579000000000003E-2</v>
      </c>
    </row>
    <row r="8" spans="1:10" x14ac:dyDescent="0.2">
      <c r="B8" t="s">
        <v>12</v>
      </c>
      <c r="C8" t="s">
        <v>42</v>
      </c>
      <c r="D8" t="s">
        <v>56</v>
      </c>
      <c r="E8" t="s">
        <v>55</v>
      </c>
      <c r="F8">
        <v>71</v>
      </c>
      <c r="G8">
        <v>11</v>
      </c>
      <c r="H8">
        <v>5</v>
      </c>
      <c r="I8">
        <v>3.6997000000000002E-2</v>
      </c>
    </row>
    <row r="10" spans="1:10" x14ac:dyDescent="0.2">
      <c r="A10" s="1" t="s">
        <v>72</v>
      </c>
      <c r="B10" s="2" t="s">
        <v>8</v>
      </c>
      <c r="C10" s="2" t="s">
        <v>52</v>
      </c>
      <c r="D10" s="2" t="s">
        <v>56</v>
      </c>
      <c r="E10" s="2" t="s">
        <v>35</v>
      </c>
      <c r="F10" s="2">
        <v>10</v>
      </c>
      <c r="G10" s="2">
        <v>6</v>
      </c>
      <c r="H10" s="2">
        <v>6</v>
      </c>
      <c r="I10" s="2">
        <v>1.074E-2</v>
      </c>
      <c r="J10" s="2"/>
    </row>
    <row r="11" spans="1:10" x14ac:dyDescent="0.2">
      <c r="B11" s="2" t="s">
        <v>8</v>
      </c>
      <c r="C11" s="2" t="s">
        <v>52</v>
      </c>
      <c r="D11" s="2" t="s">
        <v>56</v>
      </c>
      <c r="E11" s="2" t="s">
        <v>11</v>
      </c>
      <c r="F11" s="2">
        <v>16</v>
      </c>
      <c r="G11" s="2">
        <v>9</v>
      </c>
      <c r="H11" s="2">
        <v>8</v>
      </c>
      <c r="I11" s="2">
        <v>1.1979E-2</v>
      </c>
      <c r="J11" s="2"/>
    </row>
    <row r="12" spans="1:10" x14ac:dyDescent="0.2">
      <c r="B12" s="2" t="s">
        <v>8</v>
      </c>
      <c r="C12" s="2" t="s">
        <v>52</v>
      </c>
      <c r="D12" s="2" t="s">
        <v>56</v>
      </c>
      <c r="E12" s="2" t="s">
        <v>15</v>
      </c>
      <c r="F12" s="2">
        <v>27</v>
      </c>
      <c r="G12" s="2">
        <v>5</v>
      </c>
      <c r="H12" s="2">
        <v>5</v>
      </c>
      <c r="I12" s="2">
        <v>1.4803E-2</v>
      </c>
      <c r="J12" s="2"/>
    </row>
    <row r="13" spans="1:10" x14ac:dyDescent="0.2">
      <c r="B13" s="2" t="s">
        <v>8</v>
      </c>
      <c r="C13" s="2" t="s">
        <v>52</v>
      </c>
      <c r="D13" s="2" t="s">
        <v>56</v>
      </c>
      <c r="E13" s="2" t="s">
        <v>43</v>
      </c>
      <c r="F13" s="2">
        <v>39</v>
      </c>
      <c r="G13" s="2">
        <v>6</v>
      </c>
      <c r="H13" s="2">
        <v>5</v>
      </c>
      <c r="I13" s="2">
        <v>3.0782E-2</v>
      </c>
      <c r="J13" s="2"/>
    </row>
    <row r="14" spans="1:10" x14ac:dyDescent="0.2">
      <c r="B14" s="2" t="s">
        <v>8</v>
      </c>
      <c r="C14" s="2" t="s">
        <v>52</v>
      </c>
      <c r="D14" s="2" t="s">
        <v>56</v>
      </c>
      <c r="E14" s="2" t="s">
        <v>44</v>
      </c>
      <c r="F14" s="2">
        <v>36</v>
      </c>
      <c r="G14" s="2">
        <v>6</v>
      </c>
      <c r="H14" s="2">
        <v>5</v>
      </c>
      <c r="I14" s="2">
        <v>3.0782E-2</v>
      </c>
      <c r="J14" s="2"/>
    </row>
    <row r="15" spans="1:10" x14ac:dyDescent="0.2">
      <c r="B15" s="2" t="s">
        <v>8</v>
      </c>
      <c r="C15" s="2" t="s">
        <v>52</v>
      </c>
      <c r="D15" s="2" t="s">
        <v>56</v>
      </c>
      <c r="E15" s="2" t="s">
        <v>55</v>
      </c>
      <c r="F15" s="2">
        <v>71</v>
      </c>
      <c r="G15" s="2">
        <v>11</v>
      </c>
      <c r="H15" s="2">
        <v>8</v>
      </c>
      <c r="I15" s="2">
        <v>3.6748000000000003E-2</v>
      </c>
      <c r="J15" s="2"/>
    </row>
    <row r="16" spans="1:10" x14ac:dyDescent="0.2">
      <c r="B16" s="2" t="s">
        <v>8</v>
      </c>
      <c r="C16" s="2" t="s">
        <v>52</v>
      </c>
      <c r="D16" s="2" t="s">
        <v>56</v>
      </c>
      <c r="E16" s="2" t="s">
        <v>39</v>
      </c>
      <c r="F16" s="2">
        <v>34</v>
      </c>
      <c r="G16" s="2">
        <v>11</v>
      </c>
      <c r="H16" s="2">
        <v>8</v>
      </c>
      <c r="I16" s="2">
        <v>3.6748000000000003E-2</v>
      </c>
      <c r="J16" s="2"/>
    </row>
    <row r="17" spans="1:10" x14ac:dyDescent="0.2">
      <c r="B17" s="2" t="s">
        <v>8</v>
      </c>
      <c r="C17" s="2" t="s">
        <v>52</v>
      </c>
      <c r="D17" s="2" t="s">
        <v>56</v>
      </c>
      <c r="E17" s="2" t="s">
        <v>18</v>
      </c>
      <c r="F17" s="2">
        <v>40</v>
      </c>
      <c r="G17" s="2">
        <v>8</v>
      </c>
      <c r="H17" s="2">
        <v>6</v>
      </c>
      <c r="I17" s="2">
        <v>3.9600000000000003E-2</v>
      </c>
      <c r="J17" s="2"/>
    </row>
    <row r="18" spans="1:10" x14ac:dyDescent="0.2">
      <c r="B18" s="2" t="s">
        <v>8</v>
      </c>
      <c r="C18" s="2" t="s">
        <v>52</v>
      </c>
      <c r="D18" s="2" t="s">
        <v>56</v>
      </c>
      <c r="E18" s="2" t="s">
        <v>34</v>
      </c>
      <c r="F18" s="2">
        <v>14</v>
      </c>
      <c r="G18" s="2">
        <v>5</v>
      </c>
      <c r="H18" s="2">
        <v>4</v>
      </c>
      <c r="I18" s="2">
        <v>4.5908999999999998E-2</v>
      </c>
      <c r="J18" s="2"/>
    </row>
    <row r="19" spans="1:10" x14ac:dyDescent="0.2">
      <c r="B19" s="2" t="s">
        <v>8</v>
      </c>
      <c r="C19" s="2" t="s">
        <v>52</v>
      </c>
      <c r="D19" s="2" t="s">
        <v>56</v>
      </c>
      <c r="E19" s="2" t="s">
        <v>38</v>
      </c>
      <c r="F19" s="2">
        <v>8</v>
      </c>
      <c r="G19" s="2">
        <v>5</v>
      </c>
      <c r="H19" s="2">
        <v>4</v>
      </c>
      <c r="I19" s="2">
        <v>4.5908999999999998E-2</v>
      </c>
      <c r="J19" s="2"/>
    </row>
    <row r="20" spans="1:10" x14ac:dyDescent="0.2">
      <c r="B20" s="2" t="s">
        <v>12</v>
      </c>
      <c r="C20" s="2" t="s">
        <v>54</v>
      </c>
      <c r="D20" s="2" t="s">
        <v>56</v>
      </c>
      <c r="E20" s="2" t="s">
        <v>21</v>
      </c>
      <c r="F20" s="2">
        <v>15</v>
      </c>
      <c r="G20" s="2">
        <v>6</v>
      </c>
      <c r="H20" s="2">
        <v>4</v>
      </c>
      <c r="I20" s="2">
        <v>2.8105999999999999E-2</v>
      </c>
      <c r="J20" s="2"/>
    </row>
    <row r="21" spans="1:10" x14ac:dyDescent="0.2">
      <c r="B21" s="2" t="s">
        <v>12</v>
      </c>
      <c r="C21" s="2" t="s">
        <v>54</v>
      </c>
      <c r="D21" s="2" t="s">
        <v>56</v>
      </c>
      <c r="E21" s="2" t="s">
        <v>61</v>
      </c>
      <c r="F21" s="2">
        <v>20</v>
      </c>
      <c r="G21" s="2">
        <v>2</v>
      </c>
      <c r="H21" s="2">
        <v>2</v>
      </c>
      <c r="I21" s="2">
        <v>4.1409000000000001E-2</v>
      </c>
      <c r="J21" s="2"/>
    </row>
    <row r="22" spans="1:10" x14ac:dyDescent="0.2">
      <c r="B22" s="2" t="s">
        <v>12</v>
      </c>
      <c r="C22" s="2" t="s">
        <v>54</v>
      </c>
      <c r="D22" s="2" t="s">
        <v>56</v>
      </c>
      <c r="E22" s="2" t="s">
        <v>37</v>
      </c>
      <c r="F22" s="2">
        <v>46</v>
      </c>
      <c r="G22" s="2">
        <v>2</v>
      </c>
      <c r="H22" s="2">
        <v>2</v>
      </c>
      <c r="I22" s="2">
        <v>4.1409000000000001E-2</v>
      </c>
      <c r="J22" s="2"/>
    </row>
    <row r="23" spans="1:10" x14ac:dyDescent="0.2">
      <c r="B23" s="2" t="s">
        <v>12</v>
      </c>
      <c r="C23" s="2" t="s">
        <v>54</v>
      </c>
      <c r="D23" s="2" t="s">
        <v>56</v>
      </c>
      <c r="E23" s="2" t="s">
        <v>63</v>
      </c>
      <c r="F23" s="2">
        <v>13</v>
      </c>
      <c r="G23" s="2">
        <v>2</v>
      </c>
      <c r="H23" s="2">
        <v>2</v>
      </c>
      <c r="I23" s="2">
        <v>4.1409000000000001E-2</v>
      </c>
      <c r="J23" s="2"/>
    </row>
    <row r="24" spans="1:10" x14ac:dyDescent="0.2">
      <c r="B24" s="2" t="s">
        <v>12</v>
      </c>
      <c r="C24" s="2" t="s">
        <v>54</v>
      </c>
      <c r="D24" s="2" t="s">
        <v>56</v>
      </c>
      <c r="E24" s="2" t="s">
        <v>79</v>
      </c>
      <c r="F24" s="2">
        <v>22</v>
      </c>
      <c r="G24" s="2">
        <v>2</v>
      </c>
      <c r="H24" s="2">
        <v>2</v>
      </c>
      <c r="I24" s="2">
        <v>4.1409000000000001E-2</v>
      </c>
      <c r="J24" s="2"/>
    </row>
    <row r="25" spans="1:10" x14ac:dyDescent="0.2">
      <c r="B25" s="2" t="s">
        <v>12</v>
      </c>
      <c r="C25" s="2" t="s">
        <v>54</v>
      </c>
      <c r="D25" s="2" t="s">
        <v>56</v>
      </c>
      <c r="E25" s="2" t="s">
        <v>68</v>
      </c>
      <c r="F25" s="2">
        <v>31</v>
      </c>
      <c r="G25" s="2">
        <v>2</v>
      </c>
      <c r="H25" s="2">
        <v>2</v>
      </c>
      <c r="I25" s="2">
        <v>4.1409000000000001E-2</v>
      </c>
      <c r="J25" s="2"/>
    </row>
    <row r="26" spans="1:10" x14ac:dyDescent="0.2">
      <c r="B26" s="2" t="s">
        <v>12</v>
      </c>
      <c r="C26" s="2" t="s">
        <v>54</v>
      </c>
      <c r="D26" s="2" t="s">
        <v>56</v>
      </c>
      <c r="E26" s="2" t="s">
        <v>24</v>
      </c>
      <c r="F26" s="2">
        <v>41</v>
      </c>
      <c r="G26" s="2">
        <v>8</v>
      </c>
      <c r="H26" s="2">
        <v>4</v>
      </c>
      <c r="I26" s="2">
        <v>4.4965999999999999E-2</v>
      </c>
      <c r="J26" s="2"/>
    </row>
    <row r="27" spans="1:10" x14ac:dyDescent="0.2">
      <c r="B27" s="2" t="s">
        <v>12</v>
      </c>
      <c r="C27" s="2" t="s">
        <v>54</v>
      </c>
      <c r="D27" s="2" t="s">
        <v>56</v>
      </c>
      <c r="E27" s="2" t="s">
        <v>23</v>
      </c>
      <c r="F27" s="2">
        <v>28</v>
      </c>
      <c r="G27" s="2">
        <v>8</v>
      </c>
      <c r="H27" s="2">
        <v>4</v>
      </c>
      <c r="I27" s="2">
        <v>4.4965999999999999E-2</v>
      </c>
      <c r="J27" s="2"/>
    </row>
    <row r="29" spans="1:10" x14ac:dyDescent="0.2">
      <c r="A29" s="1" t="s">
        <v>73</v>
      </c>
      <c r="B29" t="s">
        <v>8</v>
      </c>
      <c r="C29" t="s">
        <v>52</v>
      </c>
      <c r="D29" t="s">
        <v>56</v>
      </c>
      <c r="E29" t="s">
        <v>16</v>
      </c>
      <c r="F29">
        <v>36</v>
      </c>
      <c r="G29">
        <v>15</v>
      </c>
      <c r="H29">
        <v>15</v>
      </c>
      <c r="I29">
        <v>1.3651999999999999E-2</v>
      </c>
    </row>
    <row r="30" spans="1:10" x14ac:dyDescent="0.2">
      <c r="B30" t="s">
        <v>8</v>
      </c>
      <c r="C30" t="s">
        <v>52</v>
      </c>
      <c r="D30" t="s">
        <v>56</v>
      </c>
      <c r="E30" t="s">
        <v>23</v>
      </c>
      <c r="F30">
        <v>28</v>
      </c>
      <c r="G30">
        <v>13</v>
      </c>
      <c r="H30">
        <v>13</v>
      </c>
      <c r="I30">
        <v>1.6545000000000001E-2</v>
      </c>
    </row>
    <row r="31" spans="1:10" x14ac:dyDescent="0.2">
      <c r="B31" t="s">
        <v>8</v>
      </c>
      <c r="C31" t="s">
        <v>52</v>
      </c>
      <c r="D31" t="s">
        <v>56</v>
      </c>
      <c r="E31" t="s">
        <v>39</v>
      </c>
      <c r="F31">
        <v>34</v>
      </c>
      <c r="G31">
        <v>13</v>
      </c>
      <c r="H31">
        <v>13</v>
      </c>
      <c r="I31">
        <v>1.6545000000000001E-2</v>
      </c>
    </row>
    <row r="32" spans="1:10" x14ac:dyDescent="0.2">
      <c r="B32" t="s">
        <v>8</v>
      </c>
      <c r="C32" t="s">
        <v>52</v>
      </c>
      <c r="D32" t="s">
        <v>56</v>
      </c>
      <c r="E32" t="s">
        <v>22</v>
      </c>
      <c r="F32">
        <v>33</v>
      </c>
      <c r="G32">
        <v>12</v>
      </c>
      <c r="H32">
        <v>12</v>
      </c>
      <c r="I32">
        <v>1.8595E-2</v>
      </c>
    </row>
    <row r="33" spans="2:9" x14ac:dyDescent="0.2">
      <c r="B33" t="s">
        <v>8</v>
      </c>
      <c r="C33" t="s">
        <v>52</v>
      </c>
      <c r="D33" t="s">
        <v>56</v>
      </c>
      <c r="E33" t="s">
        <v>55</v>
      </c>
      <c r="F33">
        <v>71</v>
      </c>
      <c r="G33">
        <v>9</v>
      </c>
      <c r="H33">
        <v>9</v>
      </c>
      <c r="I33">
        <v>2.9201999999999999E-2</v>
      </c>
    </row>
    <row r="34" spans="2:9" x14ac:dyDescent="0.2">
      <c r="B34" t="s">
        <v>8</v>
      </c>
      <c r="C34" t="s">
        <v>52</v>
      </c>
      <c r="D34" t="s">
        <v>56</v>
      </c>
      <c r="E34" t="s">
        <v>43</v>
      </c>
      <c r="F34">
        <v>39</v>
      </c>
      <c r="G34">
        <v>9</v>
      </c>
      <c r="H34">
        <v>9</v>
      </c>
      <c r="I34">
        <v>2.9201999999999999E-2</v>
      </c>
    </row>
    <row r="35" spans="2:9" x14ac:dyDescent="0.2">
      <c r="B35" t="s">
        <v>8</v>
      </c>
      <c r="C35" t="s">
        <v>52</v>
      </c>
      <c r="D35" t="s">
        <v>56</v>
      </c>
      <c r="E35" t="s">
        <v>14</v>
      </c>
      <c r="F35">
        <v>30</v>
      </c>
      <c r="G35">
        <v>9</v>
      </c>
      <c r="H35">
        <v>9</v>
      </c>
      <c r="I35">
        <v>2.9201999999999999E-2</v>
      </c>
    </row>
    <row r="36" spans="2:9" x14ac:dyDescent="0.2">
      <c r="B36" t="s">
        <v>8</v>
      </c>
      <c r="C36" t="s">
        <v>52</v>
      </c>
      <c r="D36" t="s">
        <v>56</v>
      </c>
      <c r="E36" t="s">
        <v>11</v>
      </c>
      <c r="F36">
        <v>16</v>
      </c>
      <c r="G36">
        <v>9</v>
      </c>
      <c r="H36">
        <v>9</v>
      </c>
      <c r="I36">
        <v>2.9201999999999999E-2</v>
      </c>
    </row>
    <row r="37" spans="2:9" x14ac:dyDescent="0.2">
      <c r="B37" t="s">
        <v>8</v>
      </c>
      <c r="C37" t="s">
        <v>52</v>
      </c>
      <c r="D37" t="s">
        <v>56</v>
      </c>
      <c r="E37" t="s">
        <v>34</v>
      </c>
      <c r="F37">
        <v>14</v>
      </c>
      <c r="G37">
        <v>8</v>
      </c>
      <c r="H37">
        <v>8</v>
      </c>
      <c r="I37">
        <v>3.5290000000000002E-2</v>
      </c>
    </row>
    <row r="38" spans="2:9" x14ac:dyDescent="0.2">
      <c r="B38" t="s">
        <v>8</v>
      </c>
      <c r="C38" t="s">
        <v>52</v>
      </c>
      <c r="D38" t="s">
        <v>56</v>
      </c>
      <c r="E38" t="s">
        <v>28</v>
      </c>
      <c r="F38">
        <v>15</v>
      </c>
      <c r="G38">
        <v>8</v>
      </c>
      <c r="H38">
        <v>8</v>
      </c>
      <c r="I38">
        <v>3.5290000000000002E-2</v>
      </c>
    </row>
    <row r="39" spans="2:9" x14ac:dyDescent="0.2">
      <c r="B39" t="s">
        <v>8</v>
      </c>
      <c r="C39" t="s">
        <v>52</v>
      </c>
      <c r="D39" t="s">
        <v>56</v>
      </c>
      <c r="E39" t="s">
        <v>36</v>
      </c>
      <c r="F39">
        <v>21</v>
      </c>
      <c r="G39">
        <v>7</v>
      </c>
      <c r="H39">
        <v>7</v>
      </c>
      <c r="I39">
        <v>4.3605999999999999E-2</v>
      </c>
    </row>
    <row r="40" spans="2:9" x14ac:dyDescent="0.2">
      <c r="B40" t="s">
        <v>8</v>
      </c>
      <c r="C40" t="s">
        <v>52</v>
      </c>
      <c r="D40" t="s">
        <v>56</v>
      </c>
      <c r="E40" t="s">
        <v>44</v>
      </c>
      <c r="F40">
        <v>36</v>
      </c>
      <c r="G40">
        <v>7</v>
      </c>
      <c r="H40">
        <v>7</v>
      </c>
      <c r="I40">
        <v>4.3605999999999999E-2</v>
      </c>
    </row>
    <row r="41" spans="2:9" x14ac:dyDescent="0.2">
      <c r="B41" t="s">
        <v>12</v>
      </c>
      <c r="C41" t="s">
        <v>49</v>
      </c>
      <c r="D41" t="s">
        <v>56</v>
      </c>
      <c r="E41" t="s">
        <v>17</v>
      </c>
      <c r="F41">
        <v>18</v>
      </c>
      <c r="G41">
        <v>3</v>
      </c>
      <c r="H41">
        <v>3</v>
      </c>
      <c r="I41">
        <v>1.4847000000000001E-2</v>
      </c>
    </row>
    <row r="42" spans="2:9" x14ac:dyDescent="0.2">
      <c r="B42" t="s">
        <v>12</v>
      </c>
      <c r="C42" t="s">
        <v>49</v>
      </c>
      <c r="D42" t="s">
        <v>56</v>
      </c>
      <c r="E42" t="s">
        <v>57</v>
      </c>
      <c r="F42">
        <v>36</v>
      </c>
      <c r="G42">
        <v>4</v>
      </c>
      <c r="H42">
        <v>3</v>
      </c>
      <c r="I42">
        <v>2.1245E-2</v>
      </c>
    </row>
    <row r="43" spans="2:9" x14ac:dyDescent="0.2">
      <c r="B43" t="s">
        <v>12</v>
      </c>
      <c r="C43" t="s">
        <v>49</v>
      </c>
      <c r="D43" t="s">
        <v>56</v>
      </c>
      <c r="E43" t="s">
        <v>38</v>
      </c>
      <c r="F43">
        <v>8</v>
      </c>
      <c r="G43">
        <v>7</v>
      </c>
      <c r="H43">
        <v>4</v>
      </c>
      <c r="I43">
        <v>2.2776000000000001E-2</v>
      </c>
    </row>
    <row r="44" spans="2:9" x14ac:dyDescent="0.2">
      <c r="B44" t="s">
        <v>12</v>
      </c>
      <c r="C44" t="s">
        <v>49</v>
      </c>
      <c r="D44" t="s">
        <v>56</v>
      </c>
      <c r="E44" t="s">
        <v>55</v>
      </c>
      <c r="F44">
        <v>71</v>
      </c>
      <c r="G44">
        <v>9</v>
      </c>
      <c r="H44">
        <v>4</v>
      </c>
      <c r="I44">
        <v>3.8552999999999997E-2</v>
      </c>
    </row>
    <row r="45" spans="2:9" x14ac:dyDescent="0.2">
      <c r="B45" t="s">
        <v>12</v>
      </c>
      <c r="C45" t="s">
        <v>49</v>
      </c>
      <c r="D45" t="s">
        <v>56</v>
      </c>
      <c r="E45" t="s">
        <v>37</v>
      </c>
      <c r="F45">
        <v>46</v>
      </c>
      <c r="G45">
        <v>3</v>
      </c>
      <c r="H45">
        <v>2</v>
      </c>
      <c r="I45">
        <v>4.7104E-2</v>
      </c>
    </row>
    <row r="46" spans="2:9" x14ac:dyDescent="0.2">
      <c r="B46" t="s">
        <v>12</v>
      </c>
      <c r="C46" t="s">
        <v>49</v>
      </c>
      <c r="D46" t="s">
        <v>56</v>
      </c>
      <c r="E46" t="s">
        <v>68</v>
      </c>
      <c r="F46">
        <v>31</v>
      </c>
      <c r="G46">
        <v>3</v>
      </c>
      <c r="H46">
        <v>2</v>
      </c>
      <c r="I46">
        <v>4.7104E-2</v>
      </c>
    </row>
    <row r="47" spans="2:9" x14ac:dyDescent="0.2">
      <c r="B47" t="s">
        <v>12</v>
      </c>
      <c r="C47" t="s">
        <v>49</v>
      </c>
      <c r="D47" t="s">
        <v>56</v>
      </c>
      <c r="E47" t="s">
        <v>18</v>
      </c>
      <c r="F47">
        <v>40</v>
      </c>
      <c r="G47">
        <v>10</v>
      </c>
      <c r="H47">
        <v>4</v>
      </c>
      <c r="I47">
        <v>4.8927999999999999E-2</v>
      </c>
    </row>
    <row r="49" spans="1:9" x14ac:dyDescent="0.2">
      <c r="A49" s="1" t="s">
        <v>74</v>
      </c>
      <c r="B49" t="s">
        <v>8</v>
      </c>
      <c r="C49" t="s">
        <v>54</v>
      </c>
      <c r="D49" t="s">
        <v>56</v>
      </c>
      <c r="E49" t="s">
        <v>23</v>
      </c>
      <c r="F49">
        <v>28</v>
      </c>
      <c r="G49">
        <v>10</v>
      </c>
      <c r="H49">
        <v>10</v>
      </c>
      <c r="I49">
        <v>5.9643999999999999E-3</v>
      </c>
    </row>
    <row r="50" spans="1:9" x14ac:dyDescent="0.2">
      <c r="B50" t="s">
        <v>8</v>
      </c>
      <c r="C50" t="s">
        <v>54</v>
      </c>
      <c r="D50" t="s">
        <v>56</v>
      </c>
      <c r="E50" t="s">
        <v>16</v>
      </c>
      <c r="F50">
        <v>36</v>
      </c>
      <c r="G50">
        <v>14</v>
      </c>
      <c r="H50">
        <v>13</v>
      </c>
      <c r="I50">
        <v>7.2830000000000004E-3</v>
      </c>
    </row>
    <row r="51" spans="1:9" x14ac:dyDescent="0.2">
      <c r="B51" t="s">
        <v>8</v>
      </c>
      <c r="C51" t="s">
        <v>54</v>
      </c>
      <c r="D51" t="s">
        <v>56</v>
      </c>
      <c r="E51" t="s">
        <v>39</v>
      </c>
      <c r="F51">
        <v>34</v>
      </c>
      <c r="G51">
        <v>9</v>
      </c>
      <c r="H51">
        <v>9</v>
      </c>
      <c r="I51">
        <v>7.3166000000000004E-3</v>
      </c>
    </row>
    <row r="52" spans="1:9" x14ac:dyDescent="0.2">
      <c r="B52" t="s">
        <v>8</v>
      </c>
      <c r="C52" t="s">
        <v>54</v>
      </c>
      <c r="D52" t="s">
        <v>56</v>
      </c>
      <c r="E52" t="s">
        <v>55</v>
      </c>
      <c r="F52">
        <v>71</v>
      </c>
      <c r="G52">
        <v>11</v>
      </c>
      <c r="H52">
        <v>10</v>
      </c>
      <c r="I52">
        <v>1.3757999999999999E-2</v>
      </c>
    </row>
    <row r="53" spans="1:9" x14ac:dyDescent="0.2">
      <c r="B53" t="s">
        <v>8</v>
      </c>
      <c r="C53" t="s">
        <v>54</v>
      </c>
      <c r="D53" t="s">
        <v>56</v>
      </c>
      <c r="E53" t="s">
        <v>18</v>
      </c>
      <c r="F53">
        <v>40</v>
      </c>
      <c r="G53">
        <v>6</v>
      </c>
      <c r="H53">
        <v>6</v>
      </c>
      <c r="I53">
        <v>1.6792999999999999E-2</v>
      </c>
    </row>
    <row r="54" spans="1:9" x14ac:dyDescent="0.2">
      <c r="B54" t="s">
        <v>8</v>
      </c>
      <c r="C54" t="s">
        <v>54</v>
      </c>
      <c r="D54" t="s">
        <v>56</v>
      </c>
      <c r="E54" t="s">
        <v>14</v>
      </c>
      <c r="F54">
        <v>30</v>
      </c>
      <c r="G54">
        <v>6</v>
      </c>
      <c r="H54">
        <v>6</v>
      </c>
      <c r="I54">
        <v>1.6792999999999999E-2</v>
      </c>
    </row>
    <row r="55" spans="1:9" x14ac:dyDescent="0.2">
      <c r="B55" t="s">
        <v>8</v>
      </c>
      <c r="C55" t="s">
        <v>54</v>
      </c>
      <c r="D55" t="s">
        <v>56</v>
      </c>
      <c r="E55" t="s">
        <v>38</v>
      </c>
      <c r="F55">
        <v>8</v>
      </c>
      <c r="G55">
        <v>5</v>
      </c>
      <c r="H55">
        <v>5</v>
      </c>
      <c r="I55">
        <v>2.4105999999999999E-2</v>
      </c>
    </row>
    <row r="56" spans="1:9" x14ac:dyDescent="0.2">
      <c r="B56" t="s">
        <v>8</v>
      </c>
      <c r="C56" t="s">
        <v>54</v>
      </c>
      <c r="D56" t="s">
        <v>56</v>
      </c>
      <c r="E56" t="s">
        <v>25</v>
      </c>
      <c r="F56">
        <v>41</v>
      </c>
      <c r="G56">
        <v>5</v>
      </c>
      <c r="H56">
        <v>5</v>
      </c>
      <c r="I56">
        <v>2.4105999999999999E-2</v>
      </c>
    </row>
    <row r="57" spans="1:9" x14ac:dyDescent="0.2">
      <c r="B57" t="s">
        <v>8</v>
      </c>
      <c r="C57" t="s">
        <v>54</v>
      </c>
      <c r="D57" t="s">
        <v>56</v>
      </c>
      <c r="E57" t="s">
        <v>28</v>
      </c>
      <c r="F57">
        <v>15</v>
      </c>
      <c r="G57">
        <v>8</v>
      </c>
      <c r="H57">
        <v>7</v>
      </c>
      <c r="I57">
        <v>3.1223999999999998E-2</v>
      </c>
    </row>
    <row r="58" spans="1:9" x14ac:dyDescent="0.2">
      <c r="B58" t="s">
        <v>8</v>
      </c>
      <c r="C58" t="s">
        <v>54</v>
      </c>
      <c r="D58" t="s">
        <v>56</v>
      </c>
      <c r="E58" t="s">
        <v>21</v>
      </c>
      <c r="F58">
        <v>15</v>
      </c>
      <c r="G58">
        <v>4</v>
      </c>
      <c r="H58">
        <v>4</v>
      </c>
      <c r="I58">
        <v>3.6347999999999998E-2</v>
      </c>
    </row>
    <row r="59" spans="1:9" x14ac:dyDescent="0.2">
      <c r="B59" t="s">
        <v>8</v>
      </c>
      <c r="C59" t="s">
        <v>54</v>
      </c>
      <c r="D59" t="s">
        <v>56</v>
      </c>
      <c r="E59" t="s">
        <v>22</v>
      </c>
      <c r="F59">
        <v>33</v>
      </c>
      <c r="G59">
        <v>7</v>
      </c>
      <c r="H59">
        <v>6</v>
      </c>
      <c r="I59">
        <v>4.2521999999999997E-2</v>
      </c>
    </row>
    <row r="60" spans="1:9" x14ac:dyDescent="0.2">
      <c r="B60" t="s">
        <v>12</v>
      </c>
      <c r="C60" t="s">
        <v>51</v>
      </c>
      <c r="D60" t="s">
        <v>56</v>
      </c>
      <c r="E60" t="s">
        <v>57</v>
      </c>
      <c r="F60">
        <v>36</v>
      </c>
      <c r="G60">
        <v>3</v>
      </c>
      <c r="H60">
        <v>3</v>
      </c>
      <c r="I60">
        <v>1.1908999999999999E-2</v>
      </c>
    </row>
    <row r="61" spans="1:9" x14ac:dyDescent="0.2">
      <c r="B61" t="s">
        <v>12</v>
      </c>
      <c r="C61" t="s">
        <v>51</v>
      </c>
      <c r="D61" t="s">
        <v>56</v>
      </c>
      <c r="E61" t="s">
        <v>11</v>
      </c>
      <c r="F61">
        <v>16</v>
      </c>
      <c r="G61">
        <v>8</v>
      </c>
      <c r="H61">
        <v>3</v>
      </c>
      <c r="I61">
        <v>3.3537999999999998E-2</v>
      </c>
    </row>
    <row r="62" spans="1:9" x14ac:dyDescent="0.2">
      <c r="B62" t="s">
        <v>12</v>
      </c>
      <c r="C62" t="s">
        <v>51</v>
      </c>
      <c r="D62" t="s">
        <v>56</v>
      </c>
      <c r="E62" t="s">
        <v>20</v>
      </c>
      <c r="F62">
        <v>32</v>
      </c>
      <c r="G62">
        <v>4</v>
      </c>
      <c r="H62">
        <v>2</v>
      </c>
      <c r="I62">
        <v>3.8328000000000001E-2</v>
      </c>
    </row>
    <row r="63" spans="1:9" x14ac:dyDescent="0.2">
      <c r="B63" t="s">
        <v>12</v>
      </c>
      <c r="C63" t="s">
        <v>51</v>
      </c>
      <c r="D63" t="s">
        <v>56</v>
      </c>
      <c r="E63" t="s">
        <v>27</v>
      </c>
      <c r="F63">
        <v>9</v>
      </c>
      <c r="G63">
        <v>4</v>
      </c>
      <c r="H63">
        <v>2</v>
      </c>
      <c r="I63">
        <v>3.8328000000000001E-2</v>
      </c>
    </row>
    <row r="64" spans="1:9" x14ac:dyDescent="0.2">
      <c r="B64" t="s">
        <v>12</v>
      </c>
      <c r="C64" t="s">
        <v>51</v>
      </c>
      <c r="D64" t="s">
        <v>56</v>
      </c>
      <c r="E64" t="s">
        <v>80</v>
      </c>
      <c r="F64">
        <v>16</v>
      </c>
      <c r="G64">
        <v>4</v>
      </c>
      <c r="H64">
        <v>2</v>
      </c>
      <c r="I64">
        <v>3.8328000000000001E-2</v>
      </c>
    </row>
    <row r="65" spans="2:9" x14ac:dyDescent="0.2">
      <c r="B65" t="s">
        <v>12</v>
      </c>
      <c r="C65" t="s">
        <v>51</v>
      </c>
      <c r="D65" t="s">
        <v>56</v>
      </c>
      <c r="E65" t="s">
        <v>38</v>
      </c>
      <c r="F65">
        <v>8</v>
      </c>
      <c r="G65">
        <v>5</v>
      </c>
      <c r="H65">
        <v>2</v>
      </c>
      <c r="I65">
        <v>4.8458000000000001E-2</v>
      </c>
    </row>
  </sheetData>
  <conditionalFormatting sqref="E2:E8">
    <cfRule type="duplicateValues" dxfId="1" priority="1"/>
  </conditionalFormatting>
  <conditionalFormatting sqref="E10:E27">
    <cfRule type="duplicateValues" dxfId="0" priority="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24E9-BCC7-6448-A2EB-961161810B93}">
  <dimension ref="A1:I117"/>
  <sheetViews>
    <sheetView tabSelected="1" topLeftCell="A12" workbookViewId="0">
      <selection activeCell="E86" sqref="E86"/>
    </sheetView>
  </sheetViews>
  <sheetFormatPr baseColWidth="10" defaultRowHeight="16" x14ac:dyDescent="0.2"/>
  <cols>
    <col min="1" max="1" width="21.83203125" bestFit="1" customWidth="1"/>
    <col min="3" max="3" width="13.1640625" bestFit="1" customWidth="1"/>
    <col min="5" max="5" width="4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83</v>
      </c>
    </row>
    <row r="2" spans="1:9" x14ac:dyDescent="0.2">
      <c r="A2" t="s">
        <v>84</v>
      </c>
      <c r="B2" t="s">
        <v>8</v>
      </c>
      <c r="C2" t="s">
        <v>40</v>
      </c>
      <c r="D2" t="s">
        <v>64</v>
      </c>
      <c r="E2" t="s">
        <v>16</v>
      </c>
      <c r="F2">
        <v>36</v>
      </c>
      <c r="G2">
        <v>14</v>
      </c>
      <c r="H2">
        <v>9</v>
      </c>
      <c r="I2">
        <v>2.6984999999999999E-2</v>
      </c>
    </row>
    <row r="3" spans="1:9" x14ac:dyDescent="0.2">
      <c r="B3" t="s">
        <v>8</v>
      </c>
      <c r="C3" t="s">
        <v>40</v>
      </c>
      <c r="D3" t="s">
        <v>64</v>
      </c>
      <c r="E3" t="s">
        <v>34</v>
      </c>
      <c r="F3">
        <v>14</v>
      </c>
      <c r="G3">
        <v>8</v>
      </c>
      <c r="H3">
        <v>6</v>
      </c>
      <c r="I3">
        <v>1.8522E-2</v>
      </c>
    </row>
    <row r="4" spans="1:9" x14ac:dyDescent="0.2">
      <c r="B4" t="s">
        <v>8</v>
      </c>
      <c r="C4" t="s">
        <v>40</v>
      </c>
      <c r="D4" t="s">
        <v>64</v>
      </c>
      <c r="E4" t="s">
        <v>36</v>
      </c>
      <c r="F4">
        <v>21</v>
      </c>
      <c r="G4">
        <v>6</v>
      </c>
      <c r="H4">
        <v>5</v>
      </c>
      <c r="I4">
        <v>1.5553000000000001E-2</v>
      </c>
    </row>
    <row r="5" spans="1:9" x14ac:dyDescent="0.2">
      <c r="B5" t="s">
        <v>8</v>
      </c>
      <c r="C5" t="s">
        <v>40</v>
      </c>
      <c r="D5" t="s">
        <v>64</v>
      </c>
      <c r="E5" t="s">
        <v>57</v>
      </c>
      <c r="F5">
        <v>36</v>
      </c>
      <c r="G5">
        <v>5</v>
      </c>
      <c r="H5">
        <v>4</v>
      </c>
      <c r="I5">
        <v>2.5649000000000002E-2</v>
      </c>
    </row>
    <row r="6" spans="1:9" x14ac:dyDescent="0.2">
      <c r="B6" t="s">
        <v>8</v>
      </c>
      <c r="C6" t="s">
        <v>40</v>
      </c>
      <c r="D6" t="s">
        <v>64</v>
      </c>
      <c r="E6" t="s">
        <v>21</v>
      </c>
      <c r="F6">
        <v>15</v>
      </c>
      <c r="G6">
        <v>4</v>
      </c>
      <c r="H6">
        <v>3</v>
      </c>
      <c r="I6">
        <v>4.6266000000000002E-2</v>
      </c>
    </row>
    <row r="7" spans="1:9" x14ac:dyDescent="0.2">
      <c r="B7" t="s">
        <v>8</v>
      </c>
      <c r="C7" t="s">
        <v>40</v>
      </c>
      <c r="D7" t="s">
        <v>64</v>
      </c>
      <c r="E7" t="s">
        <v>10</v>
      </c>
      <c r="F7">
        <v>20</v>
      </c>
      <c r="G7">
        <v>6</v>
      </c>
      <c r="H7">
        <v>4</v>
      </c>
      <c r="I7">
        <v>4.6482999999999997E-2</v>
      </c>
    </row>
    <row r="8" spans="1:9" x14ac:dyDescent="0.2">
      <c r="B8" t="s">
        <v>8</v>
      </c>
      <c r="C8" t="s">
        <v>40</v>
      </c>
      <c r="D8" t="s">
        <v>64</v>
      </c>
      <c r="E8" t="s">
        <v>37</v>
      </c>
      <c r="F8">
        <v>46</v>
      </c>
      <c r="G8">
        <v>4</v>
      </c>
      <c r="H8">
        <v>3</v>
      </c>
      <c r="I8">
        <v>4.6266000000000002E-2</v>
      </c>
    </row>
    <row r="9" spans="1:9" x14ac:dyDescent="0.2">
      <c r="B9" t="s">
        <v>8</v>
      </c>
      <c r="C9" t="s">
        <v>40</v>
      </c>
      <c r="D9" t="s">
        <v>64</v>
      </c>
      <c r="E9" t="s">
        <v>43</v>
      </c>
      <c r="F9">
        <v>39</v>
      </c>
      <c r="G9">
        <v>10</v>
      </c>
      <c r="H9">
        <v>7</v>
      </c>
      <c r="I9">
        <v>2.1381000000000001E-2</v>
      </c>
    </row>
    <row r="10" spans="1:9" x14ac:dyDescent="0.2">
      <c r="B10" t="s">
        <v>8</v>
      </c>
      <c r="C10" t="s">
        <v>40</v>
      </c>
      <c r="D10" t="s">
        <v>64</v>
      </c>
      <c r="E10" t="s">
        <v>27</v>
      </c>
      <c r="F10">
        <v>9</v>
      </c>
      <c r="G10">
        <v>3</v>
      </c>
      <c r="H10">
        <v>3</v>
      </c>
      <c r="I10">
        <v>2.2454000000000002E-2</v>
      </c>
    </row>
    <row r="11" spans="1:9" x14ac:dyDescent="0.2">
      <c r="B11" t="s">
        <v>12</v>
      </c>
      <c r="C11" t="s">
        <v>42</v>
      </c>
      <c r="D11" t="s">
        <v>64</v>
      </c>
      <c r="E11" t="s">
        <v>81</v>
      </c>
      <c r="F11">
        <v>42</v>
      </c>
      <c r="G11">
        <v>4</v>
      </c>
      <c r="H11">
        <v>3</v>
      </c>
      <c r="I11">
        <v>2.6712E-2</v>
      </c>
    </row>
    <row r="12" spans="1:9" x14ac:dyDescent="0.2">
      <c r="B12" t="s">
        <v>12</v>
      </c>
      <c r="C12" t="s">
        <v>42</v>
      </c>
      <c r="D12" t="s">
        <v>64</v>
      </c>
      <c r="E12" t="s">
        <v>82</v>
      </c>
      <c r="F12">
        <v>12</v>
      </c>
      <c r="G12">
        <v>5</v>
      </c>
      <c r="H12">
        <v>3</v>
      </c>
      <c r="I12">
        <v>4.6649999999999997E-2</v>
      </c>
    </row>
    <row r="13" spans="1:9" x14ac:dyDescent="0.2">
      <c r="B13" t="s">
        <v>12</v>
      </c>
      <c r="C13" t="s">
        <v>42</v>
      </c>
      <c r="D13" t="s">
        <v>64</v>
      </c>
      <c r="E13" t="s">
        <v>22</v>
      </c>
      <c r="F13">
        <v>33</v>
      </c>
      <c r="G13">
        <v>11</v>
      </c>
      <c r="H13">
        <v>8</v>
      </c>
      <c r="I13">
        <v>6.3433999999999999E-3</v>
      </c>
    </row>
    <row r="14" spans="1:9" x14ac:dyDescent="0.2">
      <c r="B14" t="s">
        <v>12</v>
      </c>
      <c r="C14" t="s">
        <v>42</v>
      </c>
      <c r="D14" t="s">
        <v>64</v>
      </c>
      <c r="E14" t="s">
        <v>15</v>
      </c>
      <c r="F14">
        <v>27</v>
      </c>
      <c r="G14">
        <v>12</v>
      </c>
      <c r="H14">
        <v>7</v>
      </c>
      <c r="I14">
        <v>2.0996999999999998E-2</v>
      </c>
    </row>
    <row r="15" spans="1:9" x14ac:dyDescent="0.2">
      <c r="B15" t="s">
        <v>12</v>
      </c>
      <c r="C15" t="s">
        <v>42</v>
      </c>
      <c r="D15" t="s">
        <v>64</v>
      </c>
      <c r="E15" t="s">
        <v>29</v>
      </c>
      <c r="F15">
        <v>28</v>
      </c>
      <c r="G15">
        <v>6</v>
      </c>
      <c r="H15">
        <v>4</v>
      </c>
      <c r="I15">
        <v>2.3955000000000001E-2</v>
      </c>
    </row>
    <row r="16" spans="1:9" x14ac:dyDescent="0.2">
      <c r="B16" t="s">
        <v>12</v>
      </c>
      <c r="C16" t="s">
        <v>42</v>
      </c>
      <c r="D16" t="s">
        <v>64</v>
      </c>
      <c r="E16" t="s">
        <v>44</v>
      </c>
      <c r="F16">
        <v>36</v>
      </c>
      <c r="G16">
        <v>4</v>
      </c>
      <c r="H16">
        <v>4</v>
      </c>
      <c r="I16">
        <v>7.0394999999999998E-3</v>
      </c>
    </row>
    <row r="17" spans="1:9" x14ac:dyDescent="0.2">
      <c r="B17" t="s">
        <v>12</v>
      </c>
      <c r="C17" t="s">
        <v>42</v>
      </c>
      <c r="D17" t="s">
        <v>64</v>
      </c>
      <c r="E17" t="s">
        <v>39</v>
      </c>
      <c r="F17">
        <v>34</v>
      </c>
      <c r="G17">
        <v>9</v>
      </c>
      <c r="H17">
        <v>5</v>
      </c>
      <c r="I17">
        <v>3.5430999999999997E-2</v>
      </c>
    </row>
    <row r="18" spans="1:9" x14ac:dyDescent="0.2">
      <c r="B18" t="s">
        <v>12</v>
      </c>
      <c r="C18" t="s">
        <v>42</v>
      </c>
      <c r="D18" t="s">
        <v>64</v>
      </c>
      <c r="E18" t="s">
        <v>45</v>
      </c>
      <c r="F18">
        <v>32</v>
      </c>
      <c r="G18">
        <v>2</v>
      </c>
      <c r="H18">
        <v>2</v>
      </c>
      <c r="I18">
        <v>3.4044999999999999E-2</v>
      </c>
    </row>
    <row r="19" spans="1:9" x14ac:dyDescent="0.2">
      <c r="B19" t="s">
        <v>12</v>
      </c>
      <c r="C19" t="s">
        <v>42</v>
      </c>
      <c r="D19" t="s">
        <v>64</v>
      </c>
      <c r="E19" t="s">
        <v>11</v>
      </c>
      <c r="F19">
        <v>16</v>
      </c>
      <c r="G19">
        <v>8</v>
      </c>
      <c r="H19">
        <v>6</v>
      </c>
      <c r="I19">
        <v>8.4626000000000007E-3</v>
      </c>
    </row>
    <row r="20" spans="1:9" x14ac:dyDescent="0.2">
      <c r="B20" t="s">
        <v>12</v>
      </c>
      <c r="C20" t="s">
        <v>42</v>
      </c>
      <c r="D20" t="s">
        <v>64</v>
      </c>
      <c r="E20" t="s">
        <v>65</v>
      </c>
      <c r="F20">
        <v>15</v>
      </c>
      <c r="G20">
        <v>4</v>
      </c>
      <c r="H20">
        <v>3</v>
      </c>
      <c r="I20">
        <v>2.6712E-2</v>
      </c>
    </row>
    <row r="21" spans="1:9" x14ac:dyDescent="0.2">
      <c r="B21" t="s">
        <v>12</v>
      </c>
      <c r="C21" t="s">
        <v>42</v>
      </c>
      <c r="D21" t="s">
        <v>64</v>
      </c>
      <c r="E21" t="s">
        <v>66</v>
      </c>
      <c r="F21">
        <v>6</v>
      </c>
      <c r="G21">
        <v>2</v>
      </c>
      <c r="H21">
        <v>2</v>
      </c>
      <c r="I21">
        <v>3.4044999999999999E-2</v>
      </c>
    </row>
    <row r="22" spans="1:9" x14ac:dyDescent="0.2">
      <c r="B22" t="s">
        <v>12</v>
      </c>
      <c r="C22" t="s">
        <v>42</v>
      </c>
      <c r="D22" t="s">
        <v>64</v>
      </c>
      <c r="E22" t="s">
        <v>35</v>
      </c>
      <c r="F22">
        <v>10</v>
      </c>
      <c r="G22">
        <v>6</v>
      </c>
      <c r="H22">
        <v>6</v>
      </c>
      <c r="I22">
        <v>3.6963E-3</v>
      </c>
    </row>
    <row r="23" spans="1:9" x14ac:dyDescent="0.2">
      <c r="B23" t="s">
        <v>12</v>
      </c>
      <c r="C23" t="s">
        <v>42</v>
      </c>
      <c r="D23" t="s">
        <v>64</v>
      </c>
      <c r="E23" t="s">
        <v>67</v>
      </c>
      <c r="F23">
        <v>4</v>
      </c>
      <c r="G23">
        <v>3</v>
      </c>
      <c r="H23">
        <v>3</v>
      </c>
      <c r="I23">
        <v>1.316E-2</v>
      </c>
    </row>
    <row r="24" spans="1:9" x14ac:dyDescent="0.2">
      <c r="B24" t="s">
        <v>12</v>
      </c>
      <c r="C24" t="s">
        <v>42</v>
      </c>
      <c r="D24" t="s">
        <v>64</v>
      </c>
      <c r="E24" t="s">
        <v>68</v>
      </c>
      <c r="F24">
        <v>31</v>
      </c>
      <c r="G24">
        <v>2</v>
      </c>
      <c r="H24">
        <v>2</v>
      </c>
      <c r="I24">
        <v>3.4044999999999999E-2</v>
      </c>
    </row>
    <row r="25" spans="1:9" x14ac:dyDescent="0.2">
      <c r="B25" t="s">
        <v>12</v>
      </c>
      <c r="C25" t="s">
        <v>42</v>
      </c>
      <c r="D25" t="s">
        <v>64</v>
      </c>
      <c r="E25" t="s">
        <v>55</v>
      </c>
      <c r="F25">
        <v>71</v>
      </c>
      <c r="G25">
        <v>14</v>
      </c>
      <c r="H25">
        <v>11</v>
      </c>
      <c r="I25">
        <v>3.4834000000000002E-3</v>
      </c>
    </row>
    <row r="26" spans="1:9" x14ac:dyDescent="0.2">
      <c r="B26" t="s">
        <v>12</v>
      </c>
      <c r="C26" t="s">
        <v>42</v>
      </c>
      <c r="D26" t="s">
        <v>64</v>
      </c>
      <c r="E26" t="s">
        <v>53</v>
      </c>
      <c r="F26">
        <v>42</v>
      </c>
      <c r="G26">
        <v>12</v>
      </c>
      <c r="H26">
        <v>8</v>
      </c>
      <c r="I26">
        <v>9.3047000000000008E-3</v>
      </c>
    </row>
    <row r="27" spans="1:9" x14ac:dyDescent="0.2">
      <c r="B27" t="s">
        <v>12</v>
      </c>
      <c r="C27" t="s">
        <v>42</v>
      </c>
      <c r="D27" t="s">
        <v>64</v>
      </c>
      <c r="E27" t="s">
        <v>38</v>
      </c>
      <c r="F27">
        <v>8</v>
      </c>
      <c r="G27">
        <v>6</v>
      </c>
      <c r="H27">
        <v>6</v>
      </c>
      <c r="I27">
        <v>3.6963E-3</v>
      </c>
    </row>
    <row r="28" spans="1:9" x14ac:dyDescent="0.2">
      <c r="B28" t="s">
        <v>12</v>
      </c>
      <c r="C28" t="s">
        <v>42</v>
      </c>
      <c r="D28" t="s">
        <v>64</v>
      </c>
      <c r="E28" t="s">
        <v>18</v>
      </c>
      <c r="F28">
        <v>40</v>
      </c>
      <c r="G28">
        <v>10</v>
      </c>
      <c r="H28">
        <v>7</v>
      </c>
      <c r="I28">
        <v>8.9254999999999994E-3</v>
      </c>
    </row>
    <row r="30" spans="1:9" x14ac:dyDescent="0.2">
      <c r="A30" t="s">
        <v>85</v>
      </c>
      <c r="B30" t="s">
        <v>8</v>
      </c>
      <c r="C30" t="s">
        <v>52</v>
      </c>
      <c r="D30" t="s">
        <v>64</v>
      </c>
      <c r="E30" t="s">
        <v>23</v>
      </c>
      <c r="F30">
        <v>28</v>
      </c>
      <c r="G30">
        <v>10</v>
      </c>
      <c r="H30">
        <v>6</v>
      </c>
      <c r="I30">
        <v>1.4304000000000001E-2</v>
      </c>
    </row>
    <row r="31" spans="1:9" x14ac:dyDescent="0.2">
      <c r="B31" t="s">
        <v>8</v>
      </c>
      <c r="C31" t="s">
        <v>52</v>
      </c>
      <c r="D31" t="s">
        <v>64</v>
      </c>
      <c r="E31" t="s">
        <v>34</v>
      </c>
      <c r="F31">
        <v>14</v>
      </c>
      <c r="G31">
        <v>6</v>
      </c>
      <c r="H31">
        <v>5</v>
      </c>
      <c r="I31">
        <v>7.9625000000000008E-3</v>
      </c>
    </row>
    <row r="32" spans="1:9" x14ac:dyDescent="0.2">
      <c r="B32" t="s">
        <v>8</v>
      </c>
      <c r="C32" t="s">
        <v>52</v>
      </c>
      <c r="D32" t="s">
        <v>64</v>
      </c>
      <c r="E32" t="s">
        <v>21</v>
      </c>
      <c r="F32">
        <v>15</v>
      </c>
      <c r="G32">
        <v>7</v>
      </c>
      <c r="H32">
        <v>4</v>
      </c>
      <c r="I32">
        <v>2.7289999999999998E-2</v>
      </c>
    </row>
    <row r="33" spans="1:9" x14ac:dyDescent="0.2">
      <c r="B33" t="s">
        <v>8</v>
      </c>
      <c r="C33" t="s">
        <v>52</v>
      </c>
      <c r="D33" t="s">
        <v>64</v>
      </c>
      <c r="E33" t="s">
        <v>28</v>
      </c>
      <c r="F33">
        <v>15</v>
      </c>
      <c r="G33">
        <v>10</v>
      </c>
      <c r="H33">
        <v>7</v>
      </c>
      <c r="I33">
        <v>7.7926000000000002E-3</v>
      </c>
    </row>
    <row r="34" spans="1:9" x14ac:dyDescent="0.2">
      <c r="B34" t="s">
        <v>8</v>
      </c>
      <c r="C34" t="s">
        <v>52</v>
      </c>
      <c r="D34" t="s">
        <v>64</v>
      </c>
      <c r="E34" t="s">
        <v>29</v>
      </c>
      <c r="F34">
        <v>28</v>
      </c>
      <c r="G34">
        <v>8</v>
      </c>
      <c r="H34">
        <v>4</v>
      </c>
      <c r="I34">
        <v>3.9413999999999998E-2</v>
      </c>
    </row>
    <row r="35" spans="1:9" x14ac:dyDescent="0.2">
      <c r="B35" t="s">
        <v>8</v>
      </c>
      <c r="C35" t="s">
        <v>52</v>
      </c>
      <c r="D35" t="s">
        <v>64</v>
      </c>
      <c r="E35" t="s">
        <v>39</v>
      </c>
      <c r="F35">
        <v>34</v>
      </c>
      <c r="G35">
        <v>15</v>
      </c>
      <c r="H35">
        <v>7</v>
      </c>
      <c r="I35">
        <v>3.0931E-2</v>
      </c>
    </row>
    <row r="36" spans="1:9" x14ac:dyDescent="0.2">
      <c r="B36" t="s">
        <v>8</v>
      </c>
      <c r="C36" t="s">
        <v>52</v>
      </c>
      <c r="D36" t="s">
        <v>64</v>
      </c>
      <c r="E36" t="s">
        <v>10</v>
      </c>
      <c r="F36">
        <v>20</v>
      </c>
      <c r="G36">
        <v>4</v>
      </c>
      <c r="H36">
        <v>4</v>
      </c>
      <c r="I36">
        <v>7.8744999999999996E-3</v>
      </c>
    </row>
    <row r="37" spans="1:9" x14ac:dyDescent="0.2">
      <c r="B37" t="s">
        <v>8</v>
      </c>
      <c r="C37" t="s">
        <v>52</v>
      </c>
      <c r="D37" t="s">
        <v>64</v>
      </c>
      <c r="E37" t="s">
        <v>37</v>
      </c>
      <c r="F37">
        <v>46</v>
      </c>
      <c r="G37">
        <v>5</v>
      </c>
      <c r="H37">
        <v>3</v>
      </c>
      <c r="I37">
        <v>3.5332000000000002E-2</v>
      </c>
    </row>
    <row r="38" spans="1:9" x14ac:dyDescent="0.2">
      <c r="B38" t="s">
        <v>8</v>
      </c>
      <c r="C38" t="s">
        <v>52</v>
      </c>
      <c r="D38" t="s">
        <v>64</v>
      </c>
      <c r="E38" t="s">
        <v>79</v>
      </c>
      <c r="F38">
        <v>22</v>
      </c>
      <c r="G38">
        <v>4</v>
      </c>
      <c r="H38">
        <v>4</v>
      </c>
      <c r="I38">
        <v>7.8744999999999996E-3</v>
      </c>
    </row>
    <row r="39" spans="1:9" x14ac:dyDescent="0.2">
      <c r="B39" t="s">
        <v>8</v>
      </c>
      <c r="C39" t="s">
        <v>52</v>
      </c>
      <c r="D39" t="s">
        <v>64</v>
      </c>
      <c r="E39" t="s">
        <v>69</v>
      </c>
      <c r="F39">
        <v>20</v>
      </c>
      <c r="G39">
        <v>2</v>
      </c>
      <c r="H39">
        <v>2</v>
      </c>
      <c r="I39">
        <v>3.1285E-2</v>
      </c>
    </row>
    <row r="40" spans="1:9" x14ac:dyDescent="0.2">
      <c r="B40" t="s">
        <v>8</v>
      </c>
      <c r="C40" t="s">
        <v>52</v>
      </c>
      <c r="D40" t="s">
        <v>64</v>
      </c>
      <c r="E40" t="s">
        <v>27</v>
      </c>
      <c r="F40">
        <v>9</v>
      </c>
      <c r="G40">
        <v>5</v>
      </c>
      <c r="H40">
        <v>3</v>
      </c>
      <c r="I40">
        <v>3.5332000000000002E-2</v>
      </c>
    </row>
    <row r="41" spans="1:9" x14ac:dyDescent="0.2">
      <c r="B41" t="s">
        <v>12</v>
      </c>
      <c r="C41" t="s">
        <v>54</v>
      </c>
      <c r="D41" t="s">
        <v>64</v>
      </c>
      <c r="E41" t="s">
        <v>22</v>
      </c>
      <c r="F41">
        <v>33</v>
      </c>
      <c r="G41">
        <v>14</v>
      </c>
      <c r="H41">
        <v>11</v>
      </c>
      <c r="I41">
        <v>3.5504000000000001E-2</v>
      </c>
    </row>
    <row r="42" spans="1:9" x14ac:dyDescent="0.2">
      <c r="B42" t="s">
        <v>12</v>
      </c>
      <c r="C42" t="s">
        <v>54</v>
      </c>
      <c r="D42" t="s">
        <v>64</v>
      </c>
      <c r="E42" t="s">
        <v>44</v>
      </c>
      <c r="F42">
        <v>36</v>
      </c>
      <c r="G42">
        <v>6</v>
      </c>
      <c r="H42">
        <v>6</v>
      </c>
      <c r="I42">
        <v>1.8043E-2</v>
      </c>
    </row>
    <row r="43" spans="1:9" x14ac:dyDescent="0.2">
      <c r="B43" t="s">
        <v>12</v>
      </c>
      <c r="C43" t="s">
        <v>54</v>
      </c>
      <c r="D43" t="s">
        <v>64</v>
      </c>
      <c r="E43" t="s">
        <v>11</v>
      </c>
      <c r="F43">
        <v>16</v>
      </c>
      <c r="G43">
        <v>8</v>
      </c>
      <c r="H43">
        <v>8</v>
      </c>
      <c r="I43">
        <v>1.0632000000000001E-2</v>
      </c>
    </row>
    <row r="44" spans="1:9" x14ac:dyDescent="0.2">
      <c r="B44" t="s">
        <v>12</v>
      </c>
      <c r="C44" t="s">
        <v>54</v>
      </c>
      <c r="D44" t="s">
        <v>64</v>
      </c>
      <c r="E44" t="s">
        <v>35</v>
      </c>
      <c r="F44">
        <v>10</v>
      </c>
      <c r="G44">
        <v>7</v>
      </c>
      <c r="H44">
        <v>7</v>
      </c>
      <c r="I44">
        <v>1.3486E-2</v>
      </c>
    </row>
    <row r="45" spans="1:9" x14ac:dyDescent="0.2">
      <c r="B45" t="s">
        <v>12</v>
      </c>
      <c r="C45" t="s">
        <v>54</v>
      </c>
      <c r="D45" t="s">
        <v>64</v>
      </c>
      <c r="E45" t="s">
        <v>55</v>
      </c>
      <c r="F45">
        <v>71</v>
      </c>
      <c r="G45">
        <v>11</v>
      </c>
      <c r="H45">
        <v>10</v>
      </c>
      <c r="I45">
        <v>1.3311E-2</v>
      </c>
    </row>
    <row r="46" spans="1:9" x14ac:dyDescent="0.2">
      <c r="B46" t="s">
        <v>12</v>
      </c>
      <c r="C46" t="s">
        <v>54</v>
      </c>
      <c r="D46" t="s">
        <v>64</v>
      </c>
      <c r="E46" t="s">
        <v>53</v>
      </c>
      <c r="F46">
        <v>42</v>
      </c>
      <c r="G46">
        <v>19</v>
      </c>
      <c r="H46">
        <v>16</v>
      </c>
      <c r="I46">
        <v>1.2789E-2</v>
      </c>
    </row>
    <row r="48" spans="1:9" x14ac:dyDescent="0.2">
      <c r="A48" s="1" t="s">
        <v>73</v>
      </c>
      <c r="B48" t="s">
        <v>8</v>
      </c>
      <c r="C48" t="s">
        <v>52</v>
      </c>
      <c r="D48" t="s">
        <v>64</v>
      </c>
      <c r="E48" t="s">
        <v>23</v>
      </c>
      <c r="F48">
        <v>28</v>
      </c>
      <c r="G48">
        <v>9</v>
      </c>
      <c r="H48">
        <v>3</v>
      </c>
      <c r="I48">
        <v>4.5041999999999999E-2</v>
      </c>
    </row>
    <row r="49" spans="2:9" x14ac:dyDescent="0.2">
      <c r="B49" t="s">
        <v>8</v>
      </c>
      <c r="C49" t="s">
        <v>52</v>
      </c>
      <c r="D49" t="s">
        <v>64</v>
      </c>
      <c r="E49" t="s">
        <v>81</v>
      </c>
      <c r="F49">
        <v>42</v>
      </c>
      <c r="G49">
        <v>3</v>
      </c>
      <c r="H49">
        <v>2</v>
      </c>
      <c r="I49">
        <v>3.0549E-2</v>
      </c>
    </row>
    <row r="50" spans="2:9" x14ac:dyDescent="0.2">
      <c r="B50" t="s">
        <v>8</v>
      </c>
      <c r="C50" t="s">
        <v>52</v>
      </c>
      <c r="D50" t="s">
        <v>64</v>
      </c>
      <c r="E50" t="s">
        <v>16</v>
      </c>
      <c r="F50">
        <v>36</v>
      </c>
      <c r="G50">
        <v>15</v>
      </c>
      <c r="H50">
        <v>5</v>
      </c>
      <c r="I50">
        <v>2.9638999999999999E-2</v>
      </c>
    </row>
    <row r="51" spans="2:9" x14ac:dyDescent="0.2">
      <c r="B51" t="s">
        <v>8</v>
      </c>
      <c r="C51" t="s">
        <v>52</v>
      </c>
      <c r="D51" t="s">
        <v>64</v>
      </c>
      <c r="E51" t="s">
        <v>34</v>
      </c>
      <c r="F51">
        <v>14</v>
      </c>
      <c r="G51">
        <v>5</v>
      </c>
      <c r="H51">
        <v>3</v>
      </c>
      <c r="I51">
        <v>1.8341E-2</v>
      </c>
    </row>
    <row r="52" spans="2:9" x14ac:dyDescent="0.2">
      <c r="B52" t="s">
        <v>8</v>
      </c>
      <c r="C52" t="s">
        <v>52</v>
      </c>
      <c r="D52" t="s">
        <v>64</v>
      </c>
      <c r="E52" t="s">
        <v>28</v>
      </c>
      <c r="F52">
        <v>15</v>
      </c>
      <c r="G52">
        <v>8</v>
      </c>
      <c r="H52">
        <v>4</v>
      </c>
      <c r="I52">
        <v>1.6691999999999999E-2</v>
      </c>
    </row>
    <row r="53" spans="2:9" x14ac:dyDescent="0.2">
      <c r="B53" t="s">
        <v>8</v>
      </c>
      <c r="C53" t="s">
        <v>52</v>
      </c>
      <c r="D53" t="s">
        <v>64</v>
      </c>
      <c r="E53" t="s">
        <v>39</v>
      </c>
      <c r="F53">
        <v>34</v>
      </c>
      <c r="G53">
        <v>10</v>
      </c>
      <c r="H53">
        <v>4</v>
      </c>
      <c r="I53">
        <v>2.4480999999999999E-2</v>
      </c>
    </row>
    <row r="54" spans="2:9" x14ac:dyDescent="0.2">
      <c r="B54" t="s">
        <v>8</v>
      </c>
      <c r="C54" t="s">
        <v>52</v>
      </c>
      <c r="D54" t="s">
        <v>64</v>
      </c>
      <c r="E54" t="s">
        <v>14</v>
      </c>
      <c r="F54">
        <v>30</v>
      </c>
      <c r="G54">
        <v>8</v>
      </c>
      <c r="H54">
        <v>3</v>
      </c>
      <c r="I54">
        <v>3.6842E-2</v>
      </c>
    </row>
    <row r="55" spans="2:9" x14ac:dyDescent="0.2">
      <c r="B55" t="s">
        <v>8</v>
      </c>
      <c r="C55" t="s">
        <v>52</v>
      </c>
      <c r="D55" t="s">
        <v>64</v>
      </c>
      <c r="E55" t="s">
        <v>10</v>
      </c>
      <c r="F55">
        <v>20</v>
      </c>
      <c r="G55">
        <v>3</v>
      </c>
      <c r="H55">
        <v>2</v>
      </c>
      <c r="I55">
        <v>3.0549E-2</v>
      </c>
    </row>
    <row r="56" spans="2:9" x14ac:dyDescent="0.2">
      <c r="B56" t="s">
        <v>8</v>
      </c>
      <c r="C56" t="s">
        <v>52</v>
      </c>
      <c r="D56" t="s">
        <v>64</v>
      </c>
      <c r="E56" t="s">
        <v>55</v>
      </c>
      <c r="F56">
        <v>71</v>
      </c>
      <c r="G56">
        <v>9</v>
      </c>
      <c r="H56">
        <v>3</v>
      </c>
      <c r="I56">
        <v>4.5041999999999999E-2</v>
      </c>
    </row>
    <row r="57" spans="2:9" x14ac:dyDescent="0.2">
      <c r="B57" t="s">
        <v>8</v>
      </c>
      <c r="C57" t="s">
        <v>52</v>
      </c>
      <c r="D57" t="s">
        <v>64</v>
      </c>
      <c r="E57" t="s">
        <v>43</v>
      </c>
      <c r="F57">
        <v>39</v>
      </c>
      <c r="G57">
        <v>6</v>
      </c>
      <c r="H57">
        <v>3</v>
      </c>
      <c r="I57">
        <v>2.3451E-2</v>
      </c>
    </row>
    <row r="58" spans="2:9" x14ac:dyDescent="0.2">
      <c r="B58" t="s">
        <v>8</v>
      </c>
      <c r="C58" t="s">
        <v>52</v>
      </c>
      <c r="D58" t="s">
        <v>64</v>
      </c>
      <c r="E58" t="s">
        <v>69</v>
      </c>
      <c r="F58">
        <v>20</v>
      </c>
      <c r="G58">
        <v>2</v>
      </c>
      <c r="H58">
        <v>2</v>
      </c>
      <c r="I58">
        <v>2.1240999999999999E-2</v>
      </c>
    </row>
    <row r="59" spans="2:9" x14ac:dyDescent="0.2">
      <c r="B59" t="s">
        <v>8</v>
      </c>
      <c r="C59" t="s">
        <v>52</v>
      </c>
      <c r="D59" t="s">
        <v>64</v>
      </c>
      <c r="E59" t="s">
        <v>17</v>
      </c>
      <c r="F59">
        <v>18</v>
      </c>
      <c r="G59">
        <v>4</v>
      </c>
      <c r="H59">
        <v>3</v>
      </c>
      <c r="I59">
        <v>1.4279999999999999E-2</v>
      </c>
    </row>
    <row r="60" spans="2:9" x14ac:dyDescent="0.2">
      <c r="B60" t="s">
        <v>8</v>
      </c>
      <c r="C60" t="s">
        <v>52</v>
      </c>
      <c r="D60" t="s">
        <v>64</v>
      </c>
      <c r="E60" t="s">
        <v>27</v>
      </c>
      <c r="F60">
        <v>9</v>
      </c>
      <c r="G60">
        <v>5</v>
      </c>
      <c r="H60">
        <v>3</v>
      </c>
      <c r="I60">
        <v>1.8341E-2</v>
      </c>
    </row>
    <row r="61" spans="2:9" x14ac:dyDescent="0.2">
      <c r="B61" t="s">
        <v>12</v>
      </c>
      <c r="C61" t="s">
        <v>49</v>
      </c>
      <c r="D61" t="s">
        <v>64</v>
      </c>
      <c r="E61" t="s">
        <v>22</v>
      </c>
      <c r="F61">
        <v>33</v>
      </c>
      <c r="G61">
        <v>13</v>
      </c>
      <c r="H61">
        <v>12</v>
      </c>
      <c r="I61">
        <v>2.3026999999999999E-2</v>
      </c>
    </row>
    <row r="62" spans="2:9" x14ac:dyDescent="0.2">
      <c r="B62" t="s">
        <v>12</v>
      </c>
      <c r="C62" t="s">
        <v>49</v>
      </c>
      <c r="D62" t="s">
        <v>64</v>
      </c>
      <c r="E62" t="s">
        <v>15</v>
      </c>
      <c r="F62">
        <v>27</v>
      </c>
      <c r="G62">
        <v>10</v>
      </c>
      <c r="H62">
        <v>9</v>
      </c>
      <c r="I62">
        <v>4.0849000000000003E-2</v>
      </c>
    </row>
    <row r="63" spans="2:9" x14ac:dyDescent="0.2">
      <c r="B63" t="s">
        <v>12</v>
      </c>
      <c r="C63" t="s">
        <v>49</v>
      </c>
      <c r="D63" t="s">
        <v>64</v>
      </c>
      <c r="E63" t="s">
        <v>11</v>
      </c>
      <c r="F63">
        <v>16</v>
      </c>
      <c r="G63">
        <v>7</v>
      </c>
      <c r="H63">
        <v>7</v>
      </c>
      <c r="I63">
        <v>2.7958E-2</v>
      </c>
    </row>
    <row r="64" spans="2:9" x14ac:dyDescent="0.2">
      <c r="B64" t="s">
        <v>12</v>
      </c>
      <c r="C64" t="s">
        <v>49</v>
      </c>
      <c r="D64" t="s">
        <v>64</v>
      </c>
      <c r="E64" t="s">
        <v>20</v>
      </c>
      <c r="F64">
        <v>32</v>
      </c>
      <c r="G64">
        <v>5</v>
      </c>
      <c r="H64">
        <v>5</v>
      </c>
      <c r="I64">
        <v>4.8232999999999998E-2</v>
      </c>
    </row>
    <row r="65" spans="1:9" x14ac:dyDescent="0.2">
      <c r="B65" t="s">
        <v>12</v>
      </c>
      <c r="C65" t="s">
        <v>49</v>
      </c>
      <c r="D65" t="s">
        <v>64</v>
      </c>
      <c r="E65" t="s">
        <v>53</v>
      </c>
      <c r="F65">
        <v>42</v>
      </c>
      <c r="G65">
        <v>13</v>
      </c>
      <c r="H65">
        <v>12</v>
      </c>
      <c r="I65">
        <v>2.3026999999999999E-2</v>
      </c>
    </row>
    <row r="67" spans="1:9" x14ac:dyDescent="0.2">
      <c r="A67" s="1" t="s">
        <v>74</v>
      </c>
      <c r="B67" t="s">
        <v>8</v>
      </c>
      <c r="C67" t="s">
        <v>54</v>
      </c>
      <c r="D67" t="s">
        <v>64</v>
      </c>
      <c r="E67" t="s">
        <v>23</v>
      </c>
      <c r="F67">
        <v>28</v>
      </c>
      <c r="G67">
        <v>11</v>
      </c>
      <c r="H67">
        <v>8</v>
      </c>
      <c r="I67">
        <v>1.4935E-2</v>
      </c>
    </row>
    <row r="68" spans="1:9" x14ac:dyDescent="0.2">
      <c r="B68" t="s">
        <v>8</v>
      </c>
      <c r="C68" t="s">
        <v>54</v>
      </c>
      <c r="D68" t="s">
        <v>64</v>
      </c>
      <c r="E68" t="s">
        <v>57</v>
      </c>
      <c r="F68">
        <v>36</v>
      </c>
      <c r="G68">
        <v>4</v>
      </c>
      <c r="H68">
        <v>3</v>
      </c>
      <c r="I68">
        <v>4.9000000000000002E-2</v>
      </c>
    </row>
    <row r="69" spans="1:9" x14ac:dyDescent="0.2">
      <c r="B69" t="s">
        <v>8</v>
      </c>
      <c r="C69" t="s">
        <v>54</v>
      </c>
      <c r="D69" t="s">
        <v>64</v>
      </c>
      <c r="E69" t="s">
        <v>22</v>
      </c>
      <c r="F69">
        <v>33</v>
      </c>
      <c r="G69">
        <v>15</v>
      </c>
      <c r="H69">
        <v>10</v>
      </c>
      <c r="I69">
        <v>2.0740999999999999E-2</v>
      </c>
    </row>
    <row r="70" spans="1:9" x14ac:dyDescent="0.2">
      <c r="B70" t="s">
        <v>8</v>
      </c>
      <c r="C70" t="s">
        <v>54</v>
      </c>
      <c r="D70" t="s">
        <v>64</v>
      </c>
      <c r="E70" t="s">
        <v>44</v>
      </c>
      <c r="F70">
        <v>36</v>
      </c>
      <c r="G70">
        <v>9</v>
      </c>
      <c r="H70">
        <v>6</v>
      </c>
      <c r="I70">
        <v>3.3682999999999998E-2</v>
      </c>
    </row>
    <row r="71" spans="1:9" x14ac:dyDescent="0.2">
      <c r="B71" t="s">
        <v>8</v>
      </c>
      <c r="C71" t="s">
        <v>54</v>
      </c>
      <c r="D71" t="s">
        <v>64</v>
      </c>
      <c r="E71" t="s">
        <v>39</v>
      </c>
      <c r="F71">
        <v>34</v>
      </c>
      <c r="G71">
        <v>14</v>
      </c>
      <c r="H71">
        <v>9</v>
      </c>
      <c r="I71">
        <v>2.9135000000000001E-2</v>
      </c>
    </row>
    <row r="72" spans="1:9" x14ac:dyDescent="0.2">
      <c r="B72" t="s">
        <v>8</v>
      </c>
      <c r="C72" t="s">
        <v>54</v>
      </c>
      <c r="D72" t="s">
        <v>64</v>
      </c>
      <c r="E72" t="s">
        <v>14</v>
      </c>
      <c r="F72">
        <v>30</v>
      </c>
      <c r="G72">
        <v>7</v>
      </c>
      <c r="H72">
        <v>5</v>
      </c>
      <c r="I72">
        <v>2.9905000000000001E-2</v>
      </c>
    </row>
    <row r="73" spans="1:9" x14ac:dyDescent="0.2">
      <c r="B73" t="s">
        <v>8</v>
      </c>
      <c r="C73" t="s">
        <v>54</v>
      </c>
      <c r="D73" t="s">
        <v>64</v>
      </c>
      <c r="E73" t="s">
        <v>68</v>
      </c>
      <c r="F73">
        <v>31</v>
      </c>
      <c r="G73">
        <v>3</v>
      </c>
      <c r="H73">
        <v>3</v>
      </c>
      <c r="I73">
        <v>2.2159000000000002E-2</v>
      </c>
    </row>
    <row r="74" spans="1:9" x14ac:dyDescent="0.2">
      <c r="B74" t="s">
        <v>8</v>
      </c>
      <c r="C74" t="s">
        <v>54</v>
      </c>
      <c r="D74" t="s">
        <v>64</v>
      </c>
      <c r="E74" t="s">
        <v>55</v>
      </c>
      <c r="F74">
        <v>71</v>
      </c>
      <c r="G74">
        <v>12</v>
      </c>
      <c r="H74">
        <v>8</v>
      </c>
      <c r="I74">
        <v>2.5593000000000001E-2</v>
      </c>
    </row>
    <row r="75" spans="1:9" x14ac:dyDescent="0.2">
      <c r="B75" t="s">
        <v>8</v>
      </c>
      <c r="C75" t="s">
        <v>54</v>
      </c>
      <c r="D75" t="s">
        <v>64</v>
      </c>
      <c r="E75" t="s">
        <v>70</v>
      </c>
      <c r="F75">
        <v>8</v>
      </c>
      <c r="G75">
        <v>4</v>
      </c>
      <c r="H75">
        <v>3</v>
      </c>
      <c r="I75">
        <v>4.9000000000000002E-2</v>
      </c>
    </row>
    <row r="76" spans="1:9" x14ac:dyDescent="0.2">
      <c r="B76" t="s">
        <v>8</v>
      </c>
      <c r="C76" t="s">
        <v>54</v>
      </c>
      <c r="D76" t="s">
        <v>64</v>
      </c>
      <c r="E76" t="s">
        <v>18</v>
      </c>
      <c r="F76">
        <v>40</v>
      </c>
      <c r="G76">
        <v>13</v>
      </c>
      <c r="H76">
        <v>9</v>
      </c>
      <c r="I76">
        <v>1.7781999999999999E-2</v>
      </c>
    </row>
    <row r="77" spans="1:9" x14ac:dyDescent="0.2">
      <c r="B77" t="s">
        <v>12</v>
      </c>
      <c r="C77" t="s">
        <v>51</v>
      </c>
      <c r="D77" t="s">
        <v>64</v>
      </c>
      <c r="E77" s="2" t="s">
        <v>34</v>
      </c>
      <c r="F77" s="2">
        <v>14</v>
      </c>
      <c r="G77" s="2">
        <v>6</v>
      </c>
      <c r="H77" s="2">
        <v>6</v>
      </c>
      <c r="I77" s="2">
        <v>4.7076000000000002E-3</v>
      </c>
    </row>
    <row r="78" spans="1:9" x14ac:dyDescent="0.2">
      <c r="B78" t="s">
        <v>12</v>
      </c>
      <c r="C78" t="s">
        <v>51</v>
      </c>
      <c r="D78" t="s">
        <v>64</v>
      </c>
      <c r="E78" s="2" t="s">
        <v>21</v>
      </c>
      <c r="F78" s="2">
        <v>15</v>
      </c>
      <c r="G78" s="2">
        <v>8</v>
      </c>
      <c r="H78" s="2">
        <v>6</v>
      </c>
      <c r="I78" s="2">
        <v>1.3331000000000001E-2</v>
      </c>
    </row>
    <row r="79" spans="1:9" x14ac:dyDescent="0.2">
      <c r="B79" t="s">
        <v>12</v>
      </c>
      <c r="C79" t="s">
        <v>51</v>
      </c>
      <c r="D79" t="s">
        <v>64</v>
      </c>
      <c r="E79" s="2" t="s">
        <v>28</v>
      </c>
      <c r="F79" s="2">
        <v>15</v>
      </c>
      <c r="G79" s="2">
        <v>9</v>
      </c>
      <c r="H79" s="2">
        <v>7</v>
      </c>
      <c r="I79" s="2">
        <v>9.0230999999999992E-3</v>
      </c>
    </row>
    <row r="80" spans="1:9" x14ac:dyDescent="0.2">
      <c r="B80" t="s">
        <v>12</v>
      </c>
      <c r="C80" t="s">
        <v>51</v>
      </c>
      <c r="D80" t="s">
        <v>64</v>
      </c>
      <c r="E80" s="2" t="s">
        <v>11</v>
      </c>
      <c r="F80" s="2">
        <v>16</v>
      </c>
      <c r="G80" s="2">
        <v>7</v>
      </c>
      <c r="H80" s="2">
        <v>5</v>
      </c>
      <c r="I80" s="2">
        <v>2.1291000000000001E-2</v>
      </c>
    </row>
    <row r="81" spans="2:9" x14ac:dyDescent="0.2">
      <c r="B81" t="s">
        <v>12</v>
      </c>
      <c r="C81" t="s">
        <v>51</v>
      </c>
      <c r="D81" t="s">
        <v>64</v>
      </c>
      <c r="E81" s="2" t="s">
        <v>65</v>
      </c>
      <c r="F81" s="2">
        <v>15</v>
      </c>
      <c r="G81" s="2">
        <v>4</v>
      </c>
      <c r="H81" s="2">
        <v>3</v>
      </c>
      <c r="I81" s="2">
        <v>3.8059999999999997E-2</v>
      </c>
    </row>
    <row r="82" spans="2:9" x14ac:dyDescent="0.2">
      <c r="B82" t="s">
        <v>12</v>
      </c>
      <c r="C82" t="s">
        <v>51</v>
      </c>
      <c r="D82" t="s">
        <v>64</v>
      </c>
      <c r="E82" s="2" t="s">
        <v>66</v>
      </c>
      <c r="F82" s="2">
        <v>6</v>
      </c>
      <c r="G82" s="2">
        <v>2</v>
      </c>
      <c r="H82" s="2">
        <v>2</v>
      </c>
      <c r="I82" s="2">
        <v>4.4513999999999998E-2</v>
      </c>
    </row>
    <row r="83" spans="2:9" x14ac:dyDescent="0.2">
      <c r="B83" t="s">
        <v>12</v>
      </c>
      <c r="C83" t="s">
        <v>51</v>
      </c>
      <c r="D83" t="s">
        <v>64</v>
      </c>
      <c r="E83" s="2" t="s">
        <v>35</v>
      </c>
      <c r="F83" s="2">
        <v>10</v>
      </c>
      <c r="G83" s="2">
        <v>4</v>
      </c>
      <c r="H83" s="2">
        <v>4</v>
      </c>
      <c r="I83" s="2">
        <v>9.7371000000000003E-3</v>
      </c>
    </row>
    <row r="84" spans="2:9" x14ac:dyDescent="0.2">
      <c r="B84" t="s">
        <v>12</v>
      </c>
      <c r="C84" t="s">
        <v>51</v>
      </c>
      <c r="D84" t="s">
        <v>64</v>
      </c>
      <c r="E84" s="2" t="s">
        <v>79</v>
      </c>
      <c r="F84" s="2">
        <v>22</v>
      </c>
      <c r="G84" s="2">
        <v>4</v>
      </c>
      <c r="H84" s="2">
        <v>3</v>
      </c>
      <c r="I84" s="2">
        <v>3.8059999999999997E-2</v>
      </c>
    </row>
    <row r="85" spans="2:9" x14ac:dyDescent="0.2">
      <c r="B85" t="s">
        <v>12</v>
      </c>
      <c r="C85" t="s">
        <v>51</v>
      </c>
      <c r="D85" t="s">
        <v>64</v>
      </c>
      <c r="E85" s="2" t="s">
        <v>69</v>
      </c>
      <c r="F85" s="2">
        <v>20</v>
      </c>
      <c r="G85" s="2">
        <v>2</v>
      </c>
      <c r="H85" s="2">
        <v>2</v>
      </c>
      <c r="I85" s="2">
        <v>4.4513999999999998E-2</v>
      </c>
    </row>
    <row r="86" spans="2:9" x14ac:dyDescent="0.2">
      <c r="B86" t="s">
        <v>12</v>
      </c>
      <c r="C86" t="s">
        <v>51</v>
      </c>
      <c r="D86" t="s">
        <v>64</v>
      </c>
      <c r="E86" s="2" t="s">
        <v>50</v>
      </c>
      <c r="F86" s="2">
        <v>18</v>
      </c>
      <c r="G86" s="2">
        <v>2</v>
      </c>
      <c r="H86" s="2">
        <v>2</v>
      </c>
      <c r="I86" s="2">
        <v>4.4513999999999998E-2</v>
      </c>
    </row>
    <row r="87" spans="2:9" x14ac:dyDescent="0.2">
      <c r="B87" t="s">
        <v>12</v>
      </c>
      <c r="C87" t="s">
        <v>51</v>
      </c>
      <c r="D87" t="s">
        <v>64</v>
      </c>
      <c r="E87" s="2" t="s">
        <v>27</v>
      </c>
      <c r="F87" s="2">
        <v>9</v>
      </c>
      <c r="G87" s="2">
        <v>2</v>
      </c>
      <c r="H87" s="2">
        <v>2</v>
      </c>
      <c r="I87" s="2">
        <v>4.4513999999999998E-2</v>
      </c>
    </row>
    <row r="91" spans="2:9" x14ac:dyDescent="0.2">
      <c r="E91" s="2"/>
      <c r="F91" s="2"/>
      <c r="G91" s="2"/>
      <c r="H91" s="2"/>
      <c r="I91" s="2"/>
    </row>
    <row r="94" spans="2:9" x14ac:dyDescent="0.2">
      <c r="E94" s="2"/>
      <c r="F94" s="2"/>
      <c r="G94" s="2"/>
      <c r="H94" s="2"/>
      <c r="I94" s="2"/>
    </row>
    <row r="97" spans="5:9" x14ac:dyDescent="0.2">
      <c r="E97" s="2"/>
      <c r="F97" s="2"/>
      <c r="G97" s="2"/>
      <c r="H97" s="2"/>
      <c r="I97" s="2"/>
    </row>
    <row r="103" spans="5:9" x14ac:dyDescent="0.2">
      <c r="E103" s="2"/>
      <c r="F103" s="2"/>
      <c r="G103" s="2"/>
      <c r="H103" s="2"/>
      <c r="I103" s="2"/>
    </row>
    <row r="105" spans="5:9" x14ac:dyDescent="0.2">
      <c r="E105" s="2"/>
      <c r="F105" s="2"/>
      <c r="G105" s="2"/>
      <c r="H105" s="2"/>
      <c r="I105" s="2"/>
    </row>
    <row r="106" spans="5:9" x14ac:dyDescent="0.2">
      <c r="E106" s="2"/>
      <c r="F106" s="2"/>
      <c r="G106" s="2"/>
      <c r="H106" s="2"/>
      <c r="I106" s="2"/>
    </row>
    <row r="110" spans="5:9" x14ac:dyDescent="0.2">
      <c r="E110" s="2"/>
      <c r="F110" s="2"/>
      <c r="G110" s="2"/>
      <c r="H110" s="2"/>
      <c r="I110" s="2"/>
    </row>
    <row r="114" spans="5:9" x14ac:dyDescent="0.2">
      <c r="E114" s="2"/>
      <c r="F114" s="2"/>
      <c r="G114" s="2"/>
      <c r="H114" s="2"/>
      <c r="I114" s="2"/>
    </row>
    <row r="117" spans="5:9" x14ac:dyDescent="0.2">
      <c r="E117" s="2"/>
      <c r="F117" s="2"/>
      <c r="G117" s="2"/>
      <c r="H117" s="2"/>
      <c r="I117" s="2"/>
    </row>
  </sheetData>
  <sortState xmlns:xlrd2="http://schemas.microsoft.com/office/spreadsheetml/2017/richdata2" ref="B68:I87">
    <sortCondition descending="1" ref="B68:B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 Welhaven</dc:creator>
  <cp:lastModifiedBy>Welhaven, Hope</cp:lastModifiedBy>
  <dcterms:created xsi:type="dcterms:W3CDTF">2024-02-13T22:39:02Z</dcterms:created>
  <dcterms:modified xsi:type="dcterms:W3CDTF">2024-03-11T15:22:54Z</dcterms:modified>
</cp:coreProperties>
</file>