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pewelhaven/Documents/Thesis!/"/>
    </mc:Choice>
  </mc:AlternateContent>
  <xr:revisionPtr revIDLastSave="0" documentId="13_ncr:1_{32B7EE86-F9B6-A14F-B6B3-2B9A76E031A3}" xr6:coauthVersionLast="47" xr6:coauthVersionMax="47" xr10:uidLastSave="{00000000-0000-0000-0000-000000000000}"/>
  <bookViews>
    <workbookView xWindow="4120" yWindow="600" windowWidth="24680" windowHeight="16000" activeTab="4" xr2:uid="{BE2C2B0D-273E-B04F-9540-8FCF29869FDF}"/>
  </bookViews>
  <sheets>
    <sheet name="Supplemental Table 1" sheetId="2" r:id="rId1"/>
    <sheet name="Supplemental Table 2" sheetId="4" r:id="rId2"/>
    <sheet name="Supplemental Table 3" sheetId="5" r:id="rId3"/>
    <sheet name="Supplemental Table 4" sheetId="7" r:id="rId4"/>
    <sheet name="Supplemental Table 5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G2" i="2" s="1"/>
  <c r="N33" i="2"/>
  <c r="O33" i="2" s="1"/>
  <c r="F33" i="2"/>
  <c r="G33" i="2" s="1"/>
  <c r="N32" i="2"/>
  <c r="O32" i="2" s="1"/>
  <c r="F32" i="2"/>
  <c r="G32" i="2" s="1"/>
  <c r="N31" i="2"/>
  <c r="O31" i="2" s="1"/>
  <c r="F31" i="2"/>
  <c r="G31" i="2" s="1"/>
  <c r="N30" i="2"/>
  <c r="O30" i="2" s="1"/>
  <c r="F30" i="2"/>
  <c r="G30" i="2" s="1"/>
  <c r="N29" i="2"/>
  <c r="O29" i="2" s="1"/>
  <c r="F29" i="2"/>
  <c r="G29" i="2" s="1"/>
  <c r="N28" i="2"/>
  <c r="O28" i="2" s="1"/>
  <c r="F28" i="2"/>
  <c r="G28" i="2" s="1"/>
  <c r="N27" i="2"/>
  <c r="O27" i="2" s="1"/>
  <c r="F27" i="2"/>
  <c r="G27" i="2" s="1"/>
  <c r="N26" i="2"/>
  <c r="O26" i="2" s="1"/>
  <c r="F26" i="2"/>
  <c r="G26" i="2" s="1"/>
  <c r="N25" i="2"/>
  <c r="O25" i="2" s="1"/>
  <c r="F25" i="2"/>
  <c r="G25" i="2" s="1"/>
  <c r="N24" i="2"/>
  <c r="O24" i="2" s="1"/>
  <c r="F24" i="2"/>
  <c r="G24" i="2" s="1"/>
  <c r="N22" i="2"/>
  <c r="O22" i="2" s="1"/>
  <c r="F22" i="2"/>
  <c r="G22" i="2" s="1"/>
  <c r="N21" i="2"/>
  <c r="O21" i="2" s="1"/>
  <c r="F21" i="2"/>
  <c r="G21" i="2" s="1"/>
  <c r="N20" i="2"/>
  <c r="O20" i="2" s="1"/>
  <c r="F20" i="2"/>
  <c r="G20" i="2" s="1"/>
  <c r="N19" i="2"/>
  <c r="O19" i="2" s="1"/>
  <c r="F19" i="2"/>
  <c r="G19" i="2" s="1"/>
  <c r="N18" i="2"/>
  <c r="O18" i="2" s="1"/>
  <c r="F18" i="2"/>
  <c r="G18" i="2" s="1"/>
  <c r="N17" i="2"/>
  <c r="O17" i="2" s="1"/>
  <c r="F17" i="2"/>
  <c r="G17" i="2" s="1"/>
  <c r="N16" i="2"/>
  <c r="O16" i="2" s="1"/>
  <c r="F16" i="2"/>
  <c r="G16" i="2" s="1"/>
  <c r="N15" i="2"/>
  <c r="O15" i="2" s="1"/>
  <c r="F15" i="2"/>
  <c r="G15" i="2" s="1"/>
  <c r="N13" i="2"/>
  <c r="O13" i="2" s="1"/>
  <c r="F13" i="2"/>
  <c r="N11" i="2"/>
  <c r="O11" i="2" s="1"/>
  <c r="F11" i="2"/>
  <c r="G11" i="2" s="1"/>
  <c r="N10" i="2"/>
  <c r="O10" i="2" s="1"/>
  <c r="F10" i="2"/>
  <c r="G10" i="2" s="1"/>
  <c r="N9" i="2"/>
  <c r="O9" i="2" s="1"/>
  <c r="F9" i="2"/>
  <c r="G9" i="2" s="1"/>
  <c r="N7" i="2"/>
  <c r="O7" i="2" s="1"/>
  <c r="F7" i="2"/>
  <c r="G7" i="2" s="1"/>
  <c r="N6" i="2"/>
  <c r="O6" i="2" s="1"/>
  <c r="F6" i="2"/>
  <c r="G6" i="2" s="1"/>
  <c r="N4" i="2"/>
  <c r="O4" i="2" s="1"/>
  <c r="F4" i="2"/>
  <c r="G4" i="2" s="1"/>
  <c r="N3" i="2"/>
  <c r="O3" i="2" s="1"/>
  <c r="F3" i="2"/>
  <c r="G3" i="2" s="1"/>
  <c r="N2" i="2"/>
  <c r="O2" i="2" s="1"/>
  <c r="H2" i="2" l="1"/>
  <c r="P2" i="2"/>
  <c r="P13" i="2"/>
  <c r="H13" i="2"/>
  <c r="H24" i="2"/>
  <c r="P24" i="2"/>
</calcChain>
</file>

<file path=xl/sharedStrings.xml><?xml version="1.0" encoding="utf-8"?>
<sst xmlns="http://schemas.openxmlformats.org/spreadsheetml/2006/main" count="1157" uniqueCount="647">
  <si>
    <t>Intervention Group</t>
  </si>
  <si>
    <t>weight_Base</t>
  </si>
  <si>
    <t>weight_FUP06</t>
  </si>
  <si>
    <t>weight_FUP18</t>
  </si>
  <si>
    <t>18 months of intervention</t>
  </si>
  <si>
    <t xml:space="preserve">% weight loss </t>
  </si>
  <si>
    <t>bmi_Base</t>
  </si>
  <si>
    <t>bmi_FUP06</t>
  </si>
  <si>
    <t>bmi_FUP18</t>
  </si>
  <si>
    <t>% BMI change</t>
  </si>
  <si>
    <t>.</t>
  </si>
  <si>
    <t>E</t>
  </si>
  <si>
    <t>D</t>
  </si>
  <si>
    <t>DE_01</t>
  </si>
  <si>
    <t>DE_02</t>
  </si>
  <si>
    <t>DE_03</t>
  </si>
  <si>
    <t>DE_04</t>
  </si>
  <si>
    <t>DE_05</t>
  </si>
  <si>
    <t>DE_06</t>
  </si>
  <si>
    <t>DE_07</t>
  </si>
  <si>
    <t>DE_08</t>
  </si>
  <si>
    <t>DE_09</t>
  </si>
  <si>
    <t>DE_10</t>
  </si>
  <si>
    <t>E_01</t>
  </si>
  <si>
    <t>E_02</t>
  </si>
  <si>
    <t>E_03</t>
  </si>
  <si>
    <t>E_04</t>
  </si>
  <si>
    <t>E_05</t>
  </si>
  <si>
    <t>E_06</t>
  </si>
  <si>
    <t>E_07</t>
  </si>
  <si>
    <t>E_08</t>
  </si>
  <si>
    <t>E_09</t>
  </si>
  <si>
    <t>E_10</t>
  </si>
  <si>
    <t>D_01</t>
  </si>
  <si>
    <t>D_02</t>
  </si>
  <si>
    <t>D_03</t>
  </si>
  <si>
    <t>D_04</t>
  </si>
  <si>
    <t>D_05</t>
  </si>
  <si>
    <t>D_06</t>
  </si>
  <si>
    <t>D_07</t>
  </si>
  <si>
    <t>D_08</t>
  </si>
  <si>
    <t>D_09</t>
  </si>
  <si>
    <t>D_10</t>
  </si>
  <si>
    <t>Patient ID</t>
  </si>
  <si>
    <t>Pathway</t>
  </si>
  <si>
    <t>P(Gamma)</t>
  </si>
  <si>
    <t>Drug metabolism - cytochrome P450</t>
  </si>
  <si>
    <t>Tryptophan metabolism</t>
  </si>
  <si>
    <t>N-Glycan biosynthesis</t>
  </si>
  <si>
    <t>Purine metabolism</t>
  </si>
  <si>
    <t>Caffeine metabolism</t>
  </si>
  <si>
    <t>Pathway​</t>
  </si>
  <si>
    <t>Pathway total​</t>
  </si>
  <si>
    <t>Hits.total​</t>
  </si>
  <si>
    <t>Hits.sig​</t>
  </si>
  <si>
    <t>P(Gamma)​</t>
  </si>
  <si>
    <t>FC &gt; 2​</t>
  </si>
  <si>
    <t>21​</t>
  </si>
  <si>
    <t>5​</t>
  </si>
  <si>
    <t>4​</t>
  </si>
  <si>
    <t>3​</t>
  </si>
  <si>
    <t>FC &lt; -2​</t>
  </si>
  <si>
    <t>E​</t>
  </si>
  <si>
    <t>Aminoacyl-tRNA biosynthesis​</t>
  </si>
  <si>
    <t>22​</t>
  </si>
  <si>
    <t>10​</t>
  </si>
  <si>
    <t>0.0025259​</t>
  </si>
  <si>
    <t>8​</t>
  </si>
  <si>
    <t>0.011642​</t>
  </si>
  <si>
    <t>Glutathione metabolism​</t>
  </si>
  <si>
    <t>19​</t>
  </si>
  <si>
    <t>Purine metabolism​</t>
  </si>
  <si>
    <t>66​</t>
  </si>
  <si>
    <t>11​</t>
  </si>
  <si>
    <t>0.01469​</t>
  </si>
  <si>
    <t>0.023463​</t>
  </si>
  <si>
    <t>Drug metabolism - cytochrome P450​</t>
  </si>
  <si>
    <t>Intervention</t>
  </si>
  <si>
    <t>Regulation</t>
  </si>
  <si>
    <t>Pathway total</t>
  </si>
  <si>
    <t>Hits.total</t>
  </si>
  <si>
    <t>Hits.sig</t>
  </si>
  <si>
    <t>Expected</t>
  </si>
  <si>
    <t>P(Fisher)</t>
  </si>
  <si>
    <t>P(EASE)</t>
  </si>
  <si>
    <t>cpd.hits</t>
  </si>
  <si>
    <t>FC &gt; 2</t>
  </si>
  <si>
    <t>Aminoacyl-tRNA biosynthesis</t>
  </si>
  <si>
    <t>C00079;C00064;C00183;C00047;C00407;C00123;C00188;C00078;C00082;C00148;C00025</t>
  </si>
  <si>
    <t>C16608;C16609;C16586;C16595;C16587;C16560;C16551;C16577</t>
  </si>
  <si>
    <t>Lysine degradation</t>
  </si>
  <si>
    <t>C00047;C03793;C04076;C00956;C00408;C00487;C00450</t>
  </si>
  <si>
    <t>C00078;C00328;C00398;C05647;C05660;C02220</t>
  </si>
  <si>
    <t>C00035;C00064;C03090;C00020;C00559;C00294;C04494;C00362;C12248</t>
  </si>
  <si>
    <t>Glutathione metabolism</t>
  </si>
  <si>
    <t>C00669;C00025;C01879;C00077;C00134</t>
  </si>
  <si>
    <t>Valine, leucine and isoleucine biosynthesis</t>
  </si>
  <si>
    <t>C00188;C00123;C00407;C00183</t>
  </si>
  <si>
    <t>Cysteine and methionine metabolism</t>
  </si>
  <si>
    <t>Valine, leucine and isoleucine degradation</t>
  </si>
  <si>
    <t>C00183;C00407;C00123</t>
  </si>
  <si>
    <t>Phenylalanine, tyrosine and tryptophan biosynthesis</t>
  </si>
  <si>
    <t>Alanine, aspartate and glutamate metabolism</t>
  </si>
  <si>
    <t>Glycine, serine and threonine metabolism</t>
  </si>
  <si>
    <t>Glycolysis or Gluconeogenesis</t>
  </si>
  <si>
    <t>Starch and sucrose metabolism</t>
  </si>
  <si>
    <t>FC &lt; -2</t>
  </si>
  <si>
    <t>Terpenoid backbone biosynthesis</t>
  </si>
  <si>
    <t>C00129;C00235;C17432</t>
  </si>
  <si>
    <t>Steroid hormone biosynthesis</t>
  </si>
  <si>
    <t>C05487;C05298;C18043;C05478;C05300;C05503</t>
  </si>
  <si>
    <t>C06081;G00018</t>
  </si>
  <si>
    <t>Ubiquinone and other terpenoid-quinone biosynthesis</t>
  </si>
  <si>
    <t>C00828;C02059</t>
  </si>
  <si>
    <t>Glycosaminoglycan degradation</t>
  </si>
  <si>
    <t>G13073;G12336;G00526;G01391</t>
  </si>
  <si>
    <t>Pantothenate and CoA biosynthesis</t>
  </si>
  <si>
    <t>C01134;C04352;C00183</t>
  </si>
  <si>
    <t>Biosynthesis of unsaturated fatty acids</t>
  </si>
  <si>
    <t>C00079;C00064;C00183;C00047;C00407;C00123;C00188;C00082;C00148;C00025</t>
  </si>
  <si>
    <t>C00025;C01879;C00077;C00134</t>
  </si>
  <si>
    <t>C00035;C00064;C03090;C00020;C11821;C04494;C00362;C02350</t>
  </si>
  <si>
    <t>C01042;C02362;C00025;C00064;C00940;C03090</t>
  </si>
  <si>
    <t>C16608;C16609;C16586</t>
  </si>
  <si>
    <t>C00719;C01005;C00143;C00188;C05519</t>
  </si>
  <si>
    <t>C00082;C00828</t>
  </si>
  <si>
    <t>N-Glycan biosynthesis​</t>
  </si>
  <si>
    <t>Ubiquinone and other terpenoid-quinone biosynthesis​</t>
  </si>
  <si>
    <t>FC Comparison​</t>
  </si>
  <si>
    <t>D vs E​</t>
  </si>
  <si>
    <t>Found in:​</t>
  </si>
  <si>
    <t>FC Regulation​</t>
  </si>
  <si>
    <t>D​</t>
  </si>
  <si>
    <t>0.0079492​</t>
  </si>
  <si>
    <t>0.015415​</t>
  </si>
  <si>
    <t>2​</t>
  </si>
  <si>
    <t>9​</t>
  </si>
  <si>
    <t>0.03164​</t>
  </si>
  <si>
    <t>0.039747​</t>
  </si>
  <si>
    <t>38​</t>
  </si>
  <si>
    <t>0.030322​</t>
  </si>
  <si>
    <t>0.01669​</t>
  </si>
  <si>
    <t>0.046834​</t>
  </si>
  <si>
    <t>Comparison</t>
  </si>
  <si>
    <t>D vs E</t>
  </si>
  <si>
    <t>Sex</t>
  </si>
  <si>
    <t>All</t>
  </si>
  <si>
    <t>F</t>
  </si>
  <si>
    <t>D-Arginine and D-ornithine metabolism</t>
  </si>
  <si>
    <t>M</t>
  </si>
  <si>
    <t>M vs F</t>
  </si>
  <si>
    <t>D M vs F</t>
  </si>
  <si>
    <t>E M vs F</t>
  </si>
  <si>
    <t>No significant pathways</t>
  </si>
  <si>
    <t>Intervention FC Comparison</t>
  </si>
  <si>
    <t xml:space="preserve">Highest in </t>
  </si>
  <si>
    <t>Sex FC Comparison</t>
  </si>
  <si>
    <t>Compound ID</t>
  </si>
  <si>
    <t>Description</t>
  </si>
  <si>
    <t>Adducts</t>
  </si>
  <si>
    <t>Formula</t>
  </si>
  <si>
    <t>Fragmentation Score</t>
  </si>
  <si>
    <t>Mass Error (ppm)</t>
  </si>
  <si>
    <t>Isotope Similarity</t>
  </si>
  <si>
    <t>Theoretical Isotope Distribution</t>
  </si>
  <si>
    <t>Link</t>
  </si>
  <si>
    <t>m/z</t>
  </si>
  <si>
    <t>Retention time (min)</t>
  </si>
  <si>
    <t>D / E</t>
  </si>
  <si>
    <t>F / M / F</t>
  </si>
  <si>
    <t>CSID128566, HMDB00162</t>
  </si>
  <si>
    <t>L-Proline</t>
  </si>
  <si>
    <t>M+H</t>
  </si>
  <si>
    <t>C5H9NO2</t>
  </si>
  <si>
    <t>100 - 5.95 - 0.558</t>
  </si>
  <si>
    <t>http://nonlinear.com/redirect/outbound?p=chemspider&amp;param=128566</t>
  </si>
  <si>
    <t>F / M</t>
  </si>
  <si>
    <t>HMDB32929</t>
  </si>
  <si>
    <t>Benzofuran</t>
  </si>
  <si>
    <t>C8H6O</t>
  </si>
  <si>
    <t>100 - 8.76 - 0.542</t>
  </si>
  <si>
    <t>http://nonlinear.com/redirect/outbound?p=hmdb&amp;param=HMDB32929</t>
  </si>
  <si>
    <t>E / E</t>
  </si>
  <si>
    <t>F / M / M</t>
  </si>
  <si>
    <t>HMDB32630</t>
  </si>
  <si>
    <t>2'-Aminoacetophenone</t>
  </si>
  <si>
    <t>C8H9NO</t>
  </si>
  <si>
    <t>100 - 9.16 - 0.578</t>
  </si>
  <si>
    <t>http://nonlinear.com/redirect/outbound?p=hmdb&amp;param=HMDB32630</t>
  </si>
  <si>
    <t>HMDB0010715</t>
  </si>
  <si>
    <t>2-Phenylacetamide</t>
  </si>
  <si>
    <t>CSID64635</t>
  </si>
  <si>
    <t>D-(-)-Valine</t>
  </si>
  <si>
    <t>M+Na</t>
  </si>
  <si>
    <t>C5H11NO2</t>
  </si>
  <si>
    <t>100 - 5.98 - 0.56</t>
  </si>
  <si>
    <t>http://nonlinear.com/redirect/outbound?p=chemspider&amp;param=64635</t>
  </si>
  <si>
    <t>CSID85483</t>
  </si>
  <si>
    <t>Isovaline</t>
  </si>
  <si>
    <t>http://nonlinear.com/redirect/outbound?p=chemspider&amp;param=85483</t>
  </si>
  <si>
    <t>HMDB13716</t>
  </si>
  <si>
    <t>Norvaline</t>
  </si>
  <si>
    <t>http://nonlinear.com/redirect/outbound?p=hmdb&amp;param=HMDB13716</t>
  </si>
  <si>
    <t>HMDB03355</t>
  </si>
  <si>
    <t>5-Aminopentanoic acid</t>
  </si>
  <si>
    <t>http://nonlinear.com/redirect/outbound?p=hmdb&amp;param=HMDB03355</t>
  </si>
  <si>
    <t>HMDB00883</t>
  </si>
  <si>
    <t>L-Valine</t>
  </si>
  <si>
    <t>http://nonlinear.com/redirect/outbound?p=hmdb&amp;param=HMDB00883</t>
  </si>
  <si>
    <t>HMDB0003355</t>
  </si>
  <si>
    <t>F / F / M</t>
  </si>
  <si>
    <t>HMDB33115</t>
  </si>
  <si>
    <t>6-Methylquinoline</t>
  </si>
  <si>
    <t>C10H9N</t>
  </si>
  <si>
    <t>100 - 11.3 - 0.578</t>
  </si>
  <si>
    <t>http://nonlinear.com/redirect/outbound?p=hmdb&amp;param=HMDB33115</t>
  </si>
  <si>
    <t>D / E / D</t>
  </si>
  <si>
    <t>HMDB30410</t>
  </si>
  <si>
    <t>L-2-Amino-3-methylenehexanoic acid</t>
  </si>
  <si>
    <t>C7H13NO2</t>
  </si>
  <si>
    <t>100 - 8.16 - 0.702</t>
  </si>
  <si>
    <t>http://nonlinear.com/redirect/outbound?p=hmdb&amp;param=HMDB30410</t>
  </si>
  <si>
    <t>CSID4575319</t>
  </si>
  <si>
    <t>4-(trimethylammonio)but-2-enoate</t>
  </si>
  <si>
    <t>http://nonlinear.com/redirect/outbound?p=chemspider&amp;param=4575319</t>
  </si>
  <si>
    <t>CSID103115</t>
  </si>
  <si>
    <t>Stachydrine</t>
  </si>
  <si>
    <t>http://nonlinear.com/redirect/outbound?p=chemspider&amp;param=103115</t>
  </si>
  <si>
    <t>HMDB04827</t>
  </si>
  <si>
    <t>Proline betaine</t>
  </si>
  <si>
    <t>http://nonlinear.com/redirect/outbound?p=hmdb&amp;param=HMDB04827</t>
  </si>
  <si>
    <t>F / F</t>
  </si>
  <si>
    <t>HMDB01007</t>
  </si>
  <si>
    <t>3-Pyridinebutanoic acid</t>
  </si>
  <si>
    <t>C9H11NO2</t>
  </si>
  <si>
    <t>100 - 10.3 - 0.888</t>
  </si>
  <si>
    <t>http://nonlinear.com/redirect/outbound?p=hmdb&amp;param=HMDB01007</t>
  </si>
  <si>
    <t>HMDB0000159</t>
  </si>
  <si>
    <t>L-Phenylalanine</t>
  </si>
  <si>
    <t>HMDB33485</t>
  </si>
  <si>
    <t>Gentiatibetine</t>
  </si>
  <si>
    <t>http://nonlinear.com/redirect/outbound?p=hmdb&amp;param=HMDB33485</t>
  </si>
  <si>
    <t>CSID24785237</t>
  </si>
  <si>
    <t>(E)-5-(methylsulfanyl)pentanal oxime</t>
  </si>
  <si>
    <t>C6H13NOS</t>
  </si>
  <si>
    <t>100 - 7.84 - 4.99 - 0.34</t>
  </si>
  <si>
    <t>http://nonlinear.com/redirect/outbound?p=chemspider&amp;param=24785237</t>
  </si>
  <si>
    <t>D / D</t>
  </si>
  <si>
    <t>HMDB00734</t>
  </si>
  <si>
    <t>Indoleacrylic acid</t>
  </si>
  <si>
    <t>C11H9NO2</t>
  </si>
  <si>
    <t>100 - 12.4 - 1.12</t>
  </si>
  <si>
    <t>http://nonlinear.com/redirect/outbound?p=hmdb&amp;param=HMDB00734</t>
  </si>
  <si>
    <t>M / M</t>
  </si>
  <si>
    <t>CSID389120, HMDB01325</t>
  </si>
  <si>
    <t>N6,N6,N6-Trimethyl-L-lysine</t>
  </si>
  <si>
    <t>C9H20N2O2</t>
  </si>
  <si>
    <t>100 - 10.8 - 0.937</t>
  </si>
  <si>
    <t>http://nonlinear.com/redirect/outbound?p=chemspider&amp;param=389120</t>
  </si>
  <si>
    <t>CSID28639104</t>
  </si>
  <si>
    <t>cis-dihomoaconitic acid</t>
  </si>
  <si>
    <t>C8H10O6</t>
  </si>
  <si>
    <t>100 - 9 - 1.59 - 0.119</t>
  </si>
  <si>
    <t>http://nonlinear.com/redirect/outbound?p=chemspider&amp;param=28639104</t>
  </si>
  <si>
    <t>CSID388593</t>
  </si>
  <si>
    <t>ethyl argininate</t>
  </si>
  <si>
    <t>C8H18N4O2</t>
  </si>
  <si>
    <t>100 - 10.4 - 0.902</t>
  </si>
  <si>
    <t>http://nonlinear.com/redirect/outbound?p=chemspider&amp;param=388593</t>
  </si>
  <si>
    <t>M / M / M</t>
  </si>
  <si>
    <t>CSID30791554</t>
  </si>
  <si>
    <t>N-Acetyldemethylphosphinothricin</t>
  </si>
  <si>
    <t>C6H11NO5P</t>
  </si>
  <si>
    <t>100 - 7.17 - 1.25</t>
  </si>
  <si>
    <t>http://nonlinear.com/redirect/outbound?p=chemspider&amp;param=30791554</t>
  </si>
  <si>
    <t>CSID3367, HMDB15505</t>
  </si>
  <si>
    <t>glutethimide</t>
  </si>
  <si>
    <t>C13H15NO2</t>
  </si>
  <si>
    <t>100 - 14.7 - 1.41 - 0.102</t>
  </si>
  <si>
    <t>http://nonlinear.com/redirect/outbound?p=chemspider&amp;param=3367</t>
  </si>
  <si>
    <t>CSID571409</t>
  </si>
  <si>
    <t>L-alpha-Glycerylphosphorylcholine</t>
  </si>
  <si>
    <t>C8H20NO6P</t>
  </si>
  <si>
    <t>100 - 9.48 - 1.63 - 0.126</t>
  </si>
  <si>
    <t>http://nonlinear.com/redirect/outbound?p=chemspider&amp;param=571409</t>
  </si>
  <si>
    <t>HMDB00086</t>
  </si>
  <si>
    <t>Glycerophosphocholine</t>
  </si>
  <si>
    <t>http://nonlinear.com/redirect/outbound?p=hmdb&amp;param=HMDB00086</t>
  </si>
  <si>
    <t>CSID571105</t>
  </si>
  <si>
    <t>Hexadecasphinganine</t>
  </si>
  <si>
    <t>C16H35NO2</t>
  </si>
  <si>
    <t>100 - 18.1 - 1.96 - 0.158</t>
  </si>
  <si>
    <t>http://nonlinear.com/redirect/outbound?p=chemspider&amp;param=571105</t>
  </si>
  <si>
    <t>CSID5799, HMDB00195</t>
  </si>
  <si>
    <t>Inosine</t>
  </si>
  <si>
    <t>C10H12N4O5</t>
  </si>
  <si>
    <t>100 - 12.6 - 1.76 - 0.155</t>
  </si>
  <si>
    <t>http://nonlinear.com/redirect/outbound?p=chemspider&amp;param=5799</t>
  </si>
  <si>
    <t>CSID388759, HMDB14692</t>
  </si>
  <si>
    <t>Pentostatin</t>
  </si>
  <si>
    <t>C11H16N4O4</t>
  </si>
  <si>
    <t>100 - 13.7 - 1.69 - 0.146</t>
  </si>
  <si>
    <t>http://nonlinear.com/redirect/outbound?p=chemspider&amp;param=388759</t>
  </si>
  <si>
    <t>HMDB40320</t>
  </si>
  <si>
    <t>3,5,7-Trihydroxy-4',6-dimethoxyflavanone</t>
  </si>
  <si>
    <t>C17H16O7</t>
  </si>
  <si>
    <t>100 - 18.8 - 3.11 - 0.364</t>
  </si>
  <si>
    <t>http://nonlinear.com/redirect/outbound?p=hmdb&amp;param=HMDB40320</t>
  </si>
  <si>
    <t>CSID2015313, HMDB14813</t>
  </si>
  <si>
    <t>Tamoxifen</t>
  </si>
  <si>
    <t>C26H29NO</t>
  </si>
  <si>
    <t>100 - 28.9 - 4.22 - 0.417</t>
  </si>
  <si>
    <t>http://nonlinear.com/redirect/outbound?p=chemspider&amp;param=2015313</t>
  </si>
  <si>
    <t>HMDB00222, CSID10128117</t>
  </si>
  <si>
    <t>L-Palmitoylcarnitine</t>
  </si>
  <si>
    <t>C23H45NO4</t>
  </si>
  <si>
    <t>100 - 25.9 - 4.04 - 0.469</t>
  </si>
  <si>
    <t>http://nonlinear.com/redirect/outbound?p=hmdb&amp;param=HMDB00222</t>
  </si>
  <si>
    <t>HMDB06351</t>
  </si>
  <si>
    <t>Vaccenyl carnitine</t>
  </si>
  <si>
    <t>C25H47NO4</t>
  </si>
  <si>
    <t>100 - 28.1 - 4.62 - 0.56</t>
  </si>
  <si>
    <t>http://nonlinear.com/redirect/outbound?p=hmdb&amp;param=HMDB06351</t>
  </si>
  <si>
    <t>HMDB13338</t>
  </si>
  <si>
    <t>11Z-Octadecenylcarnitine</t>
  </si>
  <si>
    <t>http://nonlinear.com/redirect/outbound?p=hmdb&amp;param=HMDB13338</t>
  </si>
  <si>
    <t>D / E / E</t>
  </si>
  <si>
    <t>HMDB40118</t>
  </si>
  <si>
    <t>(all-E)-6'-Apo-y-caroten-6'-al</t>
  </si>
  <si>
    <t>C32H42O</t>
  </si>
  <si>
    <t>100 - 35.1 - 6.19 - 0.73</t>
  </si>
  <si>
    <t>http://nonlinear.com/redirect/outbound?p=hmdb&amp;param=HMDB40118</t>
  </si>
  <si>
    <t>M / F / M</t>
  </si>
  <si>
    <t>CSID391392</t>
  </si>
  <si>
    <t>N-Acetylleucylleucyltyrosinamide</t>
  </si>
  <si>
    <t>C23H36N4O5</t>
  </si>
  <si>
    <t>100 - 26.9 - 4.52 - 0.566</t>
  </si>
  <si>
    <t>http://nonlinear.com/redirect/outbound?p=chemspider&amp;param=391392</t>
  </si>
  <si>
    <t>HMDB31381</t>
  </si>
  <si>
    <t>Methyl (7Z,9Z,9'Z)-6'-apo-y-caroten-6'-oate</t>
  </si>
  <si>
    <t>C33H44O2</t>
  </si>
  <si>
    <t>100 - 36.3 - 6.8 - 0.876</t>
  </si>
  <si>
    <t>http://nonlinear.com/redirect/outbound?p=hmdb&amp;param=HMDB31381</t>
  </si>
  <si>
    <t>HMDB36882</t>
  </si>
  <si>
    <t>Reticulataxanthin</t>
  </si>
  <si>
    <t>http://nonlinear.com/redirect/outbound?p=hmdb&amp;param=HMDB36882</t>
  </si>
  <si>
    <t>HMDB15220</t>
  </si>
  <si>
    <t>Iloprost</t>
  </si>
  <si>
    <t>C30H38O5</t>
  </si>
  <si>
    <t>100 - 33.1 - 6.32 - 0.886</t>
  </si>
  <si>
    <t>http://nonlinear.com/redirect/outbound?p=hmdb&amp;param=HMDB15220</t>
  </si>
  <si>
    <t>HMDB32839</t>
  </si>
  <si>
    <t>Citronellyl beta-sophoroside</t>
  </si>
  <si>
    <t>C22H40O11</t>
  </si>
  <si>
    <t>100 - 24.7 - 5.18 - 0.776 - 0.101</t>
  </si>
  <si>
    <t>http://nonlinear.com/redirect/outbound?p=hmdb&amp;param=HMDB32839</t>
  </si>
  <si>
    <t>HMDB15057</t>
  </si>
  <si>
    <t>Buprenorphine</t>
  </si>
  <si>
    <t>C29H41NO4</t>
  </si>
  <si>
    <t>100 - 32.4 - 5.89 - 0.776</t>
  </si>
  <si>
    <t>http://nonlinear.com/redirect/outbound?p=hmdb&amp;param=HMDB15057</t>
  </si>
  <si>
    <t>CSID4946882</t>
  </si>
  <si>
    <t>Hemibrevetoxin B</t>
  </si>
  <si>
    <t>C28H42O7</t>
  </si>
  <si>
    <t>100 - 31 - 6.09 - 0.894 - 0.107</t>
  </si>
  <si>
    <t>http://nonlinear.com/redirect/outbound?p=chemspider&amp;param=4946882</t>
  </si>
  <si>
    <t>HMDB34519</t>
  </si>
  <si>
    <t>Theasapogenol A</t>
  </si>
  <si>
    <t>C30H50O6</t>
  </si>
  <si>
    <t>100 - 33.3 - 6.59 - 0.965 - 0.114</t>
  </si>
  <si>
    <t>http://nonlinear.com/redirect/outbound?p=hmdb&amp;param=HMDB34519</t>
  </si>
  <si>
    <t>CSID30790920</t>
  </si>
  <si>
    <t>(3aS,5S,6R,7aR,7bS,9aS,10R,12bS)-5,6-Dihydroxy-7a,9a-dimethyl-10-[(2S,3R,4R,5S)-3,4,7-trihydroxy-5,6-dimethyl-2-heptanyl]hexadecahydro-3H-benzo[c]indeno[5,4-e]oxepin-3-one</t>
  </si>
  <si>
    <t>C28H48O7</t>
  </si>
  <si>
    <t>100 - 31.1 - 6.11 - 0.899 - 0.107</t>
  </si>
  <si>
    <t>http://nonlinear.com/redirect/outbound?p=chemspider&amp;param=30790920</t>
  </si>
  <si>
    <t>CSID391356</t>
  </si>
  <si>
    <t>26-Hydroxy-24-epi-brassinolide</t>
  </si>
  <si>
    <t>http://nonlinear.com/redirect/outbound?p=chemspider&amp;param=391356</t>
  </si>
  <si>
    <t>HMDB36313</t>
  </si>
  <si>
    <t>Erinacine P</t>
  </si>
  <si>
    <t>C27H40O8</t>
  </si>
  <si>
    <t>100 - 30 - 5.98 - 0.894 - 0.11</t>
  </si>
  <si>
    <t>http://nonlinear.com/redirect/outbound?p=hmdb&amp;param=HMDB36313</t>
  </si>
  <si>
    <t>HMDB35330</t>
  </si>
  <si>
    <t>Ganoderic acid Mf</t>
  </si>
  <si>
    <t>C32H48O5</t>
  </si>
  <si>
    <t>100 - 35.4 - 7.09 - 1.03 - 0.12</t>
  </si>
  <si>
    <t>http://nonlinear.com/redirect/outbound?p=hmdb&amp;param=HMDB35330</t>
  </si>
  <si>
    <t>HMDB35332</t>
  </si>
  <si>
    <t>Ganoderic acid X</t>
  </si>
  <si>
    <t>http://nonlinear.com/redirect/outbound?p=hmdb&amp;param=HMDB35332</t>
  </si>
  <si>
    <t>HMDB35313</t>
  </si>
  <si>
    <t>Ganoderic acid S</t>
  </si>
  <si>
    <t>http://nonlinear.com/redirect/outbound?p=hmdb&amp;param=HMDB35313</t>
  </si>
  <si>
    <t>HMDB41367</t>
  </si>
  <si>
    <t>25-Cinnamoyl-vulgaroside</t>
  </si>
  <si>
    <t>C34H46O7</t>
  </si>
  <si>
    <t>100 - 37.6 - 8.3 - 1.35 - 0.177</t>
  </si>
  <si>
    <t>http://nonlinear.com/redirect/outbound?p=hmdb&amp;param=HMDB41367</t>
  </si>
  <si>
    <t>HMDB01097</t>
  </si>
  <si>
    <t>Protoporphyrinogen IX</t>
  </si>
  <si>
    <t>C34H40N4O4</t>
  </si>
  <si>
    <t>100 - 38.8 - 8.17 - 1.22 - 0.143</t>
  </si>
  <si>
    <t>http://nonlinear.com/redirect/outbound?p=hmdb&amp;param=HMDB01097</t>
  </si>
  <si>
    <t>HMDB10330</t>
  </si>
  <si>
    <t>Cholesterol glucuronide</t>
  </si>
  <si>
    <t>C33H54O7</t>
  </si>
  <si>
    <t>100 - 36.6 - 7.94 - 1.27 - 0.164</t>
  </si>
  <si>
    <t>http://nonlinear.com/redirect/outbound?p=hmdb&amp;param=HMDB10330</t>
  </si>
  <si>
    <t>HMDB35266</t>
  </si>
  <si>
    <t>Avenestergenin B2</t>
  </si>
  <si>
    <t>C37H52O6</t>
  </si>
  <si>
    <t>100 - 40.8 - 9.36 - 1.55 - 0.205</t>
  </si>
  <si>
    <t>http://nonlinear.com/redirect/outbound?p=hmdb&amp;param=HMDB35266</t>
  </si>
  <si>
    <t>HMDB38564</t>
  </si>
  <si>
    <t>3'-N-Acetyl-4'-O-(14-methylpentadecanoyl)fusarochromanone</t>
  </si>
  <si>
    <t>C33H52N2O6</t>
  </si>
  <si>
    <t>100 - 37.2 - 7.98 - 1.25 - 0.157</t>
  </si>
  <si>
    <t>http://nonlinear.com/redirect/outbound?p=hmdb&amp;param=HMDB38564</t>
  </si>
  <si>
    <t>HMDB35262</t>
  </si>
  <si>
    <t>Avenestergenin A2</t>
  </si>
  <si>
    <t>C37H52O7</t>
  </si>
  <si>
    <t>100 - 40.9 - 9.58 - 1.64 - 0.225</t>
  </si>
  <si>
    <t>http://nonlinear.com/redirect/outbound?p=hmdb&amp;param=HMDB35262</t>
  </si>
  <si>
    <t>HMDB32832</t>
  </si>
  <si>
    <t>(3b,16a,21b,22a)-12-Oleanene-3,16,21,23,28-pentol-22-angeloyloxy-23-al</t>
  </si>
  <si>
    <t>C35H54O7</t>
  </si>
  <si>
    <t>100 - 38.7 - 8.74 - 1.45 - 0.193</t>
  </si>
  <si>
    <t>http://nonlinear.com/redirect/outbound?p=hmdb&amp;param=HMDB32832</t>
  </si>
  <si>
    <t>HMDB39595</t>
  </si>
  <si>
    <t>Hericenone H</t>
  </si>
  <si>
    <t>C37H54O6</t>
  </si>
  <si>
    <t>100 - 40.9 - 9.37 - 1.55 - 0.205</t>
  </si>
  <si>
    <t>http://nonlinear.com/redirect/outbound?p=hmdb&amp;param=HMDB39595</t>
  </si>
  <si>
    <t>HMDB39140</t>
  </si>
  <si>
    <t>Hericenone E</t>
  </si>
  <si>
    <t>http://nonlinear.com/redirect/outbound?p=hmdb&amp;param=HMDB39140</t>
  </si>
  <si>
    <t>HMDB39139</t>
  </si>
  <si>
    <t>Hericenone D</t>
  </si>
  <si>
    <t>C37H58O6</t>
  </si>
  <si>
    <t>100 - 40.9 - 9.39 - 1.56 - 0.206</t>
  </si>
  <si>
    <t>http://nonlinear.com/redirect/outbound?p=hmdb&amp;param=HMDB39139</t>
  </si>
  <si>
    <t>HMDB39594</t>
  </si>
  <si>
    <t>Hericenone G</t>
  </si>
  <si>
    <t>http://nonlinear.com/redirect/outbound?p=hmdb&amp;param=HMDB39594</t>
  </si>
  <si>
    <t>CSID25977</t>
  </si>
  <si>
    <t>12-O-Tetradecanoylphorbol-13-acetate</t>
  </si>
  <si>
    <t>C36H56O8</t>
  </si>
  <si>
    <t>100 - 39.9 - 9.39 - 1.63 - 0.228</t>
  </si>
  <si>
    <t>http://nonlinear.com/redirect/outbound?p=chemspider&amp;param=25977</t>
  </si>
  <si>
    <t>CSID30791859</t>
  </si>
  <si>
    <t>(R)-paliperidone palmitate</t>
  </si>
  <si>
    <t>C39H57FN4O4</t>
  </si>
  <si>
    <t>100 - 44.5 - 10.5 - 1.73 - 0.223</t>
  </si>
  <si>
    <t>http://nonlinear.com/redirect/outbound?p=chemspider&amp;param=30791859</t>
  </si>
  <si>
    <t>HMDB30501</t>
  </si>
  <si>
    <t>Spirolide F</t>
  </si>
  <si>
    <t>C43H69NO8</t>
  </si>
  <si>
    <t>100 - 48 - 12.9 - 2.51 - 0.389</t>
  </si>
  <si>
    <t>http://nonlinear.com/redirect/outbound?p=hmdb&amp;param=HMDB30501</t>
  </si>
  <si>
    <t>CSID398235</t>
  </si>
  <si>
    <t>Colfosceril palmitate</t>
  </si>
  <si>
    <t>C40H80NO8P</t>
  </si>
  <si>
    <t>100 - 44.9 - 11.5 - 2.14 - 0.319</t>
  </si>
  <si>
    <t>http://nonlinear.com/redirect/outbound?p=chemspider&amp;param=398235</t>
  </si>
  <si>
    <t>F / F / F</t>
  </si>
  <si>
    <t>HMDB39528</t>
  </si>
  <si>
    <t>2-O-(5,8,11,14,17-Eicosapentaenoyl)-1-O-hexadecylglycero-3-phosphocholine</t>
  </si>
  <si>
    <t>C44H80NO7P</t>
  </si>
  <si>
    <t>100 - 49.1 - 13.3 - 2.56 - 0.392</t>
  </si>
  <si>
    <t>http://nonlinear.com/redirect/outbound?p=hmdb&amp;param=HMDB39528</t>
  </si>
  <si>
    <t>M / F</t>
  </si>
  <si>
    <t>HMDB0000593</t>
  </si>
  <si>
    <t>PC(18:1(9Z)/18:1(9Z))</t>
  </si>
  <si>
    <t>C44H84NO8P</t>
  </si>
  <si>
    <t>100 - 49.2 - 13.5 - 2.67 - 0.421</t>
  </si>
  <si>
    <t>CSID16735943</t>
  </si>
  <si>
    <t>rutamycin</t>
  </si>
  <si>
    <t>C44H72O11</t>
  </si>
  <si>
    <t>100 - 48.8 - 13.9 - 2.92 - 0.494</t>
  </si>
  <si>
    <t>http://nonlinear.com/redirect/outbound?p=chemspider&amp;param=16735943</t>
  </si>
  <si>
    <t>CSID28533673</t>
  </si>
  <si>
    <t>2,3-bis-O-(geranylgeranyl)-sn-glycero-3-phospho-L-serine</t>
  </si>
  <si>
    <t>C46H78NO8P</t>
  </si>
  <si>
    <t>100 - 51.3 - 14.5 - 2.96 - 0.478</t>
  </si>
  <si>
    <t>http://nonlinear.com/redirect/outbound?p=chemspider&amp;param=28533673</t>
  </si>
  <si>
    <t>M+H, M+Na</t>
  </si>
  <si>
    <t>M, F</t>
  </si>
  <si>
    <t>CSID4445656</t>
  </si>
  <si>
    <t>Tilmicosin</t>
  </si>
  <si>
    <t>C46H80N2O13</t>
  </si>
  <si>
    <t>100 - 51.9 - 15.9 - 3.58 - 0.652 - 0.101</t>
  </si>
  <si>
    <t>http://nonlinear.com/redirect/outbound?p=chemspider&amp;param=4445656</t>
  </si>
  <si>
    <t>HMDB04989</t>
  </si>
  <si>
    <t>m-Tyramine</t>
  </si>
  <si>
    <t>C8H11NO</t>
  </si>
  <si>
    <t>100 - 9.18 - 0.58</t>
  </si>
  <si>
    <t>http://nonlinear.com/redirect/outbound?p=hmdb&amp;param=HMDB04989</t>
  </si>
  <si>
    <t>HMDB01065</t>
  </si>
  <si>
    <t>2-Hydroxyphenethylamine</t>
  </si>
  <si>
    <t>http://nonlinear.com/redirect/outbound?p=hmdb&amp;param=HMDB01065</t>
  </si>
  <si>
    <t>HMDB00306</t>
  </si>
  <si>
    <t>Tyramine</t>
  </si>
  <si>
    <t>http://nonlinear.com/redirect/outbound?p=hmdb&amp;param=HMDB00306</t>
  </si>
  <si>
    <t>CSID7969672, HMDB34323</t>
  </si>
  <si>
    <t>S-Allyl-L-cysteine</t>
  </si>
  <si>
    <t>C6H11NO2S</t>
  </si>
  <si>
    <t>100 - 7.86 - 5.2 - 0.356</t>
  </si>
  <si>
    <t>http://nonlinear.com/redirect/outbound?p=chemspider&amp;param=7969672</t>
  </si>
  <si>
    <t>HMDB14539, CSID2478</t>
  </si>
  <si>
    <t>Carisoprodol</t>
  </si>
  <si>
    <t>C12H24N2O4</t>
  </si>
  <si>
    <t>100 - 14.1 - 1.75 - 0.153</t>
  </si>
  <si>
    <t>http://nonlinear.com/redirect/outbound?p=hmdb&amp;param=HMDB14539</t>
  </si>
  <si>
    <t>CSID4445056</t>
  </si>
  <si>
    <t>Platyphylline</t>
  </si>
  <si>
    <t>C18H27NO5</t>
  </si>
  <si>
    <t>100 - 20.3 - 2.99 - 0.328</t>
  </si>
  <si>
    <t>http://nonlinear.com/redirect/outbound?p=chemspider&amp;param=4445056</t>
  </si>
  <si>
    <t>HMDB31402</t>
  </si>
  <si>
    <t>23-Acetoxysoladulcidine</t>
  </si>
  <si>
    <t>C29H47NO4</t>
  </si>
  <si>
    <t>100 - 32.4 - 5.91 - 0.78</t>
  </si>
  <si>
    <t>http://nonlinear.com/redirect/outbound?p=hmdb&amp;param=HMDB31402</t>
  </si>
  <si>
    <t>HMDB37034</t>
  </si>
  <si>
    <t>(3b,7b,22x)-Cucurbita-5,24-diene-3,7,23-triol 7-glucoside</t>
  </si>
  <si>
    <t>C36H60O8</t>
  </si>
  <si>
    <t>100 - 39.9 - 9.41 - 1.63 - 0.229</t>
  </si>
  <si>
    <t>http://nonlinear.com/redirect/outbound?p=hmdb&amp;param=HMDB37034</t>
  </si>
  <si>
    <t>HMDB41534</t>
  </si>
  <si>
    <t>Ginsenoside Rh4</t>
  </si>
  <si>
    <t>http://nonlinear.com/redirect/outbound?p=hmdb&amp;param=HMDB41534</t>
  </si>
  <si>
    <t>HMDB39520</t>
  </si>
  <si>
    <t>Soyasapogenol B 24-O-b-D-glucoside</t>
  </si>
  <si>
    <t>http://nonlinear.com/redirect/outbound?p=hmdb&amp;param=HMDB39520</t>
  </si>
  <si>
    <t>CSID4445458</t>
  </si>
  <si>
    <t>1,2-Di-(9Z,12Z,15Z-octadecatrienoyl)-3-O-beta-D-galactosyl-sn-glycerol</t>
  </si>
  <si>
    <t>C45H74O10</t>
  </si>
  <si>
    <t>100 - 49.9 - 14.2 - 2.97 - 0.496</t>
  </si>
  <si>
    <t>http://nonlinear.com/redirect/outbound?p=chemspider&amp;param=4445458</t>
  </si>
  <si>
    <t>CSID16735942</t>
  </si>
  <si>
    <t>OLIGOMYCIN C</t>
  </si>
  <si>
    <t>http://nonlinear.com/redirect/outbound?p=chemspider&amp;param=16735942</t>
  </si>
  <si>
    <t>HMDB38998</t>
  </si>
  <si>
    <t>3,5,7-Octatriyn-1-ol</t>
  </si>
  <si>
    <t>http://nonlinear.com/redirect/outbound?p=hmdb&amp;param=HMDB38998</t>
  </si>
  <si>
    <t>HMDB40549</t>
  </si>
  <si>
    <t>xi-2,3-Octadiene-5,7-diyn-1-ol</t>
  </si>
  <si>
    <t>http://nonlinear.com/redirect/outbound?p=hmdb&amp;param=HMDB40549</t>
  </si>
  <si>
    <t>HMDB32628</t>
  </si>
  <si>
    <t>2-Aminoacetophenone</t>
  </si>
  <si>
    <t>http://nonlinear.com/redirect/outbound?p=hmdb&amp;param=HMDB32628</t>
  </si>
  <si>
    <t>HMDB10715</t>
  </si>
  <si>
    <t>http://nonlinear.com/redirect/outbound?p=hmdb&amp;param=HMDB10715</t>
  </si>
  <si>
    <t>HMDB32527</t>
  </si>
  <si>
    <t>1,1'-(Tetrahydro-6a-hydroxy-2,3a,5-trimethylfuro[2,3-d]-1,3-dioxole-2,5-diyl)bis-ethanone</t>
  </si>
  <si>
    <t>C12H18O6</t>
  </si>
  <si>
    <t>100 - 13.4 - 2.06 - 0.196</t>
  </si>
  <si>
    <t>http://nonlinear.com/redirect/outbound?p=hmdb&amp;param=HMDB32527</t>
  </si>
  <si>
    <t>CSID211978</t>
  </si>
  <si>
    <t>9-Fluoro-2alpha-methyl-11-oxoprogesterone</t>
  </si>
  <si>
    <t>C22H29FO3</t>
  </si>
  <si>
    <t>100 - 24.2 - 3.43 - 0.356</t>
  </si>
  <si>
    <t>http://nonlinear.com/redirect/outbound?p=chemspider&amp;param=211978</t>
  </si>
  <si>
    <t>CSID210391</t>
  </si>
  <si>
    <t>17,21-Epoxy-9-fluoro-11beta-hydroxyprogesterone</t>
  </si>
  <si>
    <t>C21H27FO4</t>
  </si>
  <si>
    <t>100 - 23.2 - 3.38 - 0.37</t>
  </si>
  <si>
    <t>http://nonlinear.com/redirect/outbound?p=chemspider&amp;param=210391</t>
  </si>
  <si>
    <t>CSID214170</t>
  </si>
  <si>
    <t>Docosanedioic acid</t>
  </si>
  <si>
    <t>C22H42O4</t>
  </si>
  <si>
    <t>100 - 24.4 - 3.68 - 0.413</t>
  </si>
  <si>
    <t>http://nonlinear.com/redirect/outbound?p=chemspider&amp;param=214170</t>
  </si>
  <si>
    <t>HMDB00848</t>
  </si>
  <si>
    <t>Stearoylcarnitine</t>
  </si>
  <si>
    <t>C25H49NO4</t>
  </si>
  <si>
    <t>100 - 28.1 - 4.63 - 0.561</t>
  </si>
  <si>
    <t>http://nonlinear.com/redirect/outbound?p=hmdb&amp;param=HMDB00848</t>
  </si>
  <si>
    <t>HMDB05772</t>
  </si>
  <si>
    <t>Postin</t>
  </si>
  <si>
    <t>C22H40N8O5</t>
  </si>
  <si>
    <t>100 - 27.4 - 4.64 - 0.587</t>
  </si>
  <si>
    <t>http://nonlinear.com/redirect/outbound?p=hmdb&amp;param=HMDB05772</t>
  </si>
  <si>
    <t>HMDB38540</t>
  </si>
  <si>
    <t>Goshonoside F2</t>
  </si>
  <si>
    <t>C26H44O8</t>
  </si>
  <si>
    <t>100 - 28.9 - 5.68 - 0.836 - 0.101</t>
  </si>
  <si>
    <t>http://nonlinear.com/redirect/outbound?p=hmdb&amp;param=HMDB38540</t>
  </si>
  <si>
    <t>CSID2341535</t>
  </si>
  <si>
    <t>14-Ethyl-13-hydroxy-3,5,7,9,13-pentamethyl-2,4,10-trioxooxacyclotetradecan-6-yl 3,4,6-trideoxy-3-(dimethylamino)hexopyranoside</t>
  </si>
  <si>
    <t>C28H49NO8</t>
  </si>
  <si>
    <t>100 - 31.5 - 6.45 - 0.989 - 0.124</t>
  </si>
  <si>
    <t>http://nonlinear.com/redirect/outbound?p=chemspider&amp;param=2341535</t>
  </si>
  <si>
    <t>HMDB33425</t>
  </si>
  <si>
    <t>Tsugaric acid A 21-glucosyl ester</t>
  </si>
  <si>
    <t>C38H60O9</t>
  </si>
  <si>
    <t>100 - 42.1 - 10.5 - 1.93 - 0.287</t>
  </si>
  <si>
    <t>http://nonlinear.com/redirect/outbound?p=hmdb&amp;param=HMDB33425</t>
  </si>
  <si>
    <t>CSID30790912</t>
  </si>
  <si>
    <t>5-Methyl-2-methylenehexyl (2S,4Z)-2-hydroxy-6-[(1S,4Z,6E,9R,11R,12S,13S,14E,16Z,19E,21R,23R,24R)-11-hydroxy-24-(hydroxymethyl)-12,15,24-trimethyl-3-oxo-2,22,26-trioxatricyclo[19.3.1.1~9,13~]hexacosa-4_x000D_
,6,14,16,19-pentaen-23-yl]-4-hexenoate</t>
  </si>
  <si>
    <t>C41H60O9</t>
  </si>
  <si>
    <t>100 - 45.4 - 11.9 - 2.29 - 0.354</t>
  </si>
  <si>
    <t>http://nonlinear.com/redirect/outbound?p=chemspider&amp;param=30790912</t>
  </si>
  <si>
    <t>CSID30792010</t>
  </si>
  <si>
    <t>A28086B</t>
  </si>
  <si>
    <t>C43H70O11</t>
  </si>
  <si>
    <t>100 - 47.7 - 13.4 - 2.77 - 0.463</t>
  </si>
  <si>
    <t>http://nonlinear.com/redirect/outbound?p=chemspider&amp;param=30792010</t>
  </si>
  <si>
    <t>CSID13076715</t>
  </si>
  <si>
    <t>tubulysin D</t>
  </si>
  <si>
    <t>C43H65N5O9S</t>
  </si>
  <si>
    <t>100 - 50.2 - 18.7 - 5.15 - 1.12 - 0.203</t>
  </si>
  <si>
    <t>http://nonlinear.com/redirect/outbound?p=chemspider&amp;param=13076715</t>
  </si>
  <si>
    <t>Score (out of 100)</t>
  </si>
  <si>
    <t>Score (out of 60)</t>
  </si>
  <si>
    <t>Progenesis m/z</t>
  </si>
  <si>
    <t>D+E</t>
  </si>
  <si>
    <t>D+E vs E</t>
  </si>
  <si>
    <t>D vs D+E</t>
  </si>
  <si>
    <t>D+E vs D​</t>
  </si>
  <si>
    <t>D+E vs E​</t>
  </si>
  <si>
    <t>D+E​</t>
  </si>
  <si>
    <t>D+E vs D / D+E vs E</t>
  </si>
  <si>
    <t>D / D+E / E</t>
  </si>
  <si>
    <t>D+E vs D</t>
  </si>
  <si>
    <t>D / D+E</t>
  </si>
  <si>
    <t>D+E vs E / D vs E</t>
  </si>
  <si>
    <t>D+E vs D / D+E vs E / D vs E</t>
  </si>
  <si>
    <t>D+E vs D / D vs E</t>
  </si>
  <si>
    <t>D+E / E</t>
  </si>
  <si>
    <t>D+E / D</t>
  </si>
  <si>
    <t>D+E / D+E</t>
  </si>
  <si>
    <t>D+E / E / E</t>
  </si>
  <si>
    <t>D+E / D+E / E</t>
  </si>
  <si>
    <t>D+E / D+E / D</t>
  </si>
  <si>
    <t>D+E M vs F</t>
  </si>
  <si>
    <t>Intervention Group Average Weight Loss (%)</t>
  </si>
  <si>
    <t>Intervention Group Average BMI Change (%)</t>
  </si>
  <si>
    <t>p = 0.0120</t>
  </si>
  <si>
    <t>Paired t-test (two-tailed)</t>
  </si>
  <si>
    <t>p = 0.2973</t>
  </si>
  <si>
    <t>p = 0.0075</t>
  </si>
  <si>
    <t>p = 0.0143</t>
  </si>
  <si>
    <t>p = 0.2736</t>
  </si>
  <si>
    <t>p = 0.0140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</si>
</sst>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7425F-FAAC-D04C-8EF5-F5446DE7E5A8}">
  <dimension ref="A1:Q33"/>
  <sheetViews>
    <sheetView workbookViewId="0">
      <selection sqref="A1:Q1"/>
    </sheetView>
  </sheetViews>
  <sheetFormatPr baseColWidth="10" defaultColWidth="10.83203125" defaultRowHeight="16" x14ac:dyDescent="0.2"/>
  <cols>
    <col min="1" max="1" width="16.83203125" style="2" bestFit="1" customWidth="1"/>
    <col min="2" max="2" width="9.33203125" style="2" bestFit="1" customWidth="1"/>
    <col min="3" max="3" width="11.83203125" style="2" bestFit="1" customWidth="1"/>
    <col min="4" max="5" width="13.1640625" style="2" bestFit="1" customWidth="1"/>
    <col min="6" max="6" width="22.83203125" style="2" bestFit="1" customWidth="1"/>
    <col min="7" max="7" width="13" style="2" bestFit="1" customWidth="1"/>
    <col min="8" max="8" width="38.6640625" style="2" bestFit="1" customWidth="1"/>
    <col min="9" max="10" width="21.6640625" style="2" customWidth="1"/>
    <col min="11" max="11" width="9.33203125" style="2" bestFit="1" customWidth="1"/>
    <col min="12" max="13" width="10.6640625" style="2" bestFit="1" customWidth="1"/>
    <col min="14" max="14" width="22.83203125" style="2" bestFit="1" customWidth="1"/>
    <col min="15" max="15" width="12.83203125" style="2" bestFit="1" customWidth="1"/>
    <col min="16" max="16" width="38.5" style="2" bestFit="1" customWidth="1"/>
    <col min="17" max="17" width="22" style="2" bestFit="1" customWidth="1"/>
    <col min="18" max="16384" width="10.83203125" style="2"/>
  </cols>
  <sheetData>
    <row r="1" spans="1:17" ht="32" customHeight="1" x14ac:dyDescent="0.2">
      <c r="A1" s="6" t="s">
        <v>0</v>
      </c>
      <c r="B1" s="6" t="s">
        <v>43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638</v>
      </c>
      <c r="I1" s="6" t="s">
        <v>641</v>
      </c>
      <c r="J1" s="6"/>
      <c r="K1" s="6" t="s">
        <v>6</v>
      </c>
      <c r="L1" s="6" t="s">
        <v>7</v>
      </c>
      <c r="M1" s="6" t="s">
        <v>8</v>
      </c>
      <c r="N1" s="6" t="s">
        <v>4</v>
      </c>
      <c r="O1" s="6" t="s">
        <v>9</v>
      </c>
      <c r="P1" s="6" t="s">
        <v>639</v>
      </c>
      <c r="Q1" s="6" t="s">
        <v>641</v>
      </c>
    </row>
    <row r="2" spans="1:17" x14ac:dyDescent="0.2">
      <c r="A2" s="2" t="s">
        <v>618</v>
      </c>
      <c r="B2" s="2" t="s">
        <v>13</v>
      </c>
      <c r="C2" s="2">
        <v>87.5</v>
      </c>
      <c r="D2" s="2">
        <v>67.599999999999994</v>
      </c>
      <c r="E2" s="2">
        <v>64.400000000000006</v>
      </c>
      <c r="F2" s="2">
        <f>C2-E2</f>
        <v>23.099999999999994</v>
      </c>
      <c r="G2" s="2">
        <f>(F2/C2)*100</f>
        <v>26.399999999999995</v>
      </c>
      <c r="H2" s="2">
        <f>AVERAGE(G2:G11)</f>
        <v>11.766353601431607</v>
      </c>
      <c r="I2" s="2" t="s">
        <v>640</v>
      </c>
      <c r="K2" s="2">
        <v>34.222499999999997</v>
      </c>
      <c r="L2" s="2">
        <v>26.7394</v>
      </c>
      <c r="M2" s="2">
        <v>25.6995</v>
      </c>
      <c r="N2" s="2">
        <f>K2-M2</f>
        <v>8.5229999999999961</v>
      </c>
      <c r="O2" s="2">
        <f>(N2/K2)*100</f>
        <v>24.90466798159105</v>
      </c>
      <c r="P2" s="2">
        <f>AVERAGE(O2:O11)</f>
        <v>11.206502624133034</v>
      </c>
      <c r="Q2" s="2" t="s">
        <v>644</v>
      </c>
    </row>
    <row r="3" spans="1:17" x14ac:dyDescent="0.2">
      <c r="B3" s="2" t="s">
        <v>14</v>
      </c>
      <c r="C3" s="2">
        <v>110.7</v>
      </c>
      <c r="D3" s="2">
        <v>105</v>
      </c>
      <c r="E3" s="2">
        <v>102.6</v>
      </c>
      <c r="F3" s="2">
        <f t="shared" ref="F3:F33" si="0">C3-E3</f>
        <v>8.1000000000000085</v>
      </c>
      <c r="G3" s="2">
        <f t="shared" ref="G3:G33" si="1">(F3/C3)*100</f>
        <v>7.3170731707317156</v>
      </c>
      <c r="K3" s="2">
        <v>38.759099999999997</v>
      </c>
      <c r="L3" s="2">
        <v>36.894300000000001</v>
      </c>
      <c r="M3" s="2">
        <v>36.351999999999997</v>
      </c>
      <c r="N3" s="2">
        <f>K3-M3</f>
        <v>2.4070999999999998</v>
      </c>
      <c r="O3" s="2">
        <f>(N3/K3)*100</f>
        <v>6.2104125224785918</v>
      </c>
    </row>
    <row r="4" spans="1:17" x14ac:dyDescent="0.2">
      <c r="B4" s="2" t="s">
        <v>15</v>
      </c>
      <c r="C4" s="2">
        <v>95</v>
      </c>
      <c r="D4" s="2">
        <v>86.1</v>
      </c>
      <c r="E4" s="2">
        <v>97.4</v>
      </c>
      <c r="F4" s="2">
        <f t="shared" si="0"/>
        <v>-2.4000000000000057</v>
      </c>
      <c r="G4" s="2">
        <f t="shared" si="1"/>
        <v>-2.5263157894736898</v>
      </c>
      <c r="K4" s="2">
        <v>34.063600000000001</v>
      </c>
      <c r="L4" s="2">
        <v>30.688300000000002</v>
      </c>
      <c r="M4" s="2">
        <v>35.092100000000002</v>
      </c>
      <c r="N4" s="2">
        <f>K4-M4</f>
        <v>-1.0285000000000011</v>
      </c>
      <c r="O4" s="2">
        <f>(N4/K4)*100</f>
        <v>-3.0193520356039909</v>
      </c>
    </row>
    <row r="5" spans="1:17" x14ac:dyDescent="0.2">
      <c r="B5" s="2" t="s">
        <v>16</v>
      </c>
      <c r="C5" s="2">
        <v>81.5</v>
      </c>
      <c r="D5" s="2">
        <v>71.099999999999994</v>
      </c>
      <c r="E5" s="2" t="s">
        <v>10</v>
      </c>
      <c r="K5" s="2">
        <v>31.363700000000001</v>
      </c>
      <c r="L5" s="2">
        <v>27.259899999999998</v>
      </c>
      <c r="M5" s="2" t="s">
        <v>10</v>
      </c>
    </row>
    <row r="6" spans="1:17" x14ac:dyDescent="0.2">
      <c r="B6" s="2" t="s">
        <v>17</v>
      </c>
      <c r="C6" s="2">
        <v>74.2</v>
      </c>
      <c r="D6" s="2">
        <v>68.900000000000006</v>
      </c>
      <c r="E6" s="2">
        <v>66.2</v>
      </c>
      <c r="F6" s="2">
        <f t="shared" si="0"/>
        <v>8</v>
      </c>
      <c r="G6" s="2">
        <f t="shared" si="1"/>
        <v>10.781671159029649</v>
      </c>
      <c r="K6" s="2">
        <v>30.334099999999999</v>
      </c>
      <c r="L6" s="2">
        <v>28.275700000000001</v>
      </c>
      <c r="M6" s="2">
        <v>27.554600000000001</v>
      </c>
      <c r="N6" s="2">
        <f>K6-M6</f>
        <v>2.7794999999999987</v>
      </c>
      <c r="O6" s="2">
        <f>(N6/K6)*100</f>
        <v>9.1629552220108685</v>
      </c>
    </row>
    <row r="7" spans="1:17" x14ac:dyDescent="0.2">
      <c r="B7" s="2" t="s">
        <v>18</v>
      </c>
      <c r="C7" s="2">
        <v>103.1</v>
      </c>
      <c r="D7" s="2">
        <v>95.8</v>
      </c>
      <c r="E7" s="2">
        <v>94.5</v>
      </c>
      <c r="F7" s="2">
        <f t="shared" si="0"/>
        <v>8.5999999999999943</v>
      </c>
      <c r="G7" s="2">
        <f t="shared" si="1"/>
        <v>8.3414161008729337</v>
      </c>
      <c r="K7" s="2">
        <v>34.092599999999997</v>
      </c>
      <c r="L7" s="2">
        <v>31.461200000000002</v>
      </c>
      <c r="M7" s="2">
        <v>30.998699999999999</v>
      </c>
      <c r="N7" s="2">
        <f>K7-M7</f>
        <v>3.0938999999999979</v>
      </c>
      <c r="O7" s="2">
        <f>(N7/K7)*100</f>
        <v>9.0749898805019207</v>
      </c>
    </row>
    <row r="8" spans="1:17" x14ac:dyDescent="0.2">
      <c r="B8" s="2" t="s">
        <v>19</v>
      </c>
      <c r="C8" s="2">
        <v>101.2</v>
      </c>
      <c r="D8" s="2" t="s">
        <v>10</v>
      </c>
      <c r="E8" s="2" t="s">
        <v>10</v>
      </c>
      <c r="K8" s="2">
        <v>32.894399999999997</v>
      </c>
      <c r="L8" s="2" t="s">
        <v>10</v>
      </c>
      <c r="M8" s="2" t="s">
        <v>10</v>
      </c>
    </row>
    <row r="9" spans="1:17" x14ac:dyDescent="0.2">
      <c r="B9" s="2" t="s">
        <v>20</v>
      </c>
      <c r="C9" s="2">
        <v>82.4</v>
      </c>
      <c r="D9" s="2">
        <v>74.3</v>
      </c>
      <c r="E9" s="2">
        <v>75.8</v>
      </c>
      <c r="F9" s="2">
        <f t="shared" si="0"/>
        <v>6.6000000000000085</v>
      </c>
      <c r="G9" s="2">
        <f t="shared" si="1"/>
        <v>8.0097087378640879</v>
      </c>
      <c r="K9" s="2">
        <v>28.4451</v>
      </c>
      <c r="L9" s="2">
        <v>25.588799999999999</v>
      </c>
      <c r="M9" s="2">
        <v>26.0137</v>
      </c>
      <c r="N9" s="2">
        <f>K9-M9</f>
        <v>2.4314</v>
      </c>
      <c r="O9" s="2">
        <f>(N9/K9)*100</f>
        <v>8.5476936273734321</v>
      </c>
    </row>
    <row r="10" spans="1:17" x14ac:dyDescent="0.2">
      <c r="B10" s="2" t="s">
        <v>21</v>
      </c>
      <c r="C10" s="2">
        <v>95.2</v>
      </c>
      <c r="D10" s="2">
        <v>86.5</v>
      </c>
      <c r="E10" s="2">
        <v>85.5</v>
      </c>
      <c r="F10" s="2">
        <f t="shared" si="0"/>
        <v>9.7000000000000028</v>
      </c>
      <c r="G10" s="2">
        <f t="shared" si="1"/>
        <v>10.189075630252104</v>
      </c>
      <c r="K10" s="2">
        <v>31.1569</v>
      </c>
      <c r="L10" s="2">
        <v>28.439599999999999</v>
      </c>
      <c r="M10" s="2">
        <v>28.1431</v>
      </c>
      <c r="N10" s="2">
        <f>K10-M10</f>
        <v>3.0137999999999998</v>
      </c>
      <c r="O10" s="2">
        <f>(N10/K10)*100</f>
        <v>9.6729777352689137</v>
      </c>
    </row>
    <row r="11" spans="1:17" x14ac:dyDescent="0.2">
      <c r="B11" s="2" t="s">
        <v>22</v>
      </c>
      <c r="C11" s="2">
        <v>101.1</v>
      </c>
      <c r="D11" s="2">
        <v>80.5</v>
      </c>
      <c r="E11" s="2">
        <v>75.2</v>
      </c>
      <c r="F11" s="2">
        <f t="shared" si="0"/>
        <v>25.899999999999991</v>
      </c>
      <c r="G11" s="2">
        <f t="shared" si="1"/>
        <v>25.618199802176058</v>
      </c>
      <c r="K11" s="2">
        <v>34.015500000000003</v>
      </c>
      <c r="L11" s="2">
        <v>27.210699999999999</v>
      </c>
      <c r="M11" s="2">
        <v>25.478400000000001</v>
      </c>
      <c r="N11" s="2">
        <f>K11-M11</f>
        <v>8.5371000000000024</v>
      </c>
      <c r="O11" s="2">
        <f>(N11/K11)*100</f>
        <v>25.09767605944349</v>
      </c>
    </row>
    <row r="13" spans="1:17" x14ac:dyDescent="0.2">
      <c r="A13" s="2" t="s">
        <v>11</v>
      </c>
      <c r="B13" s="2" t="s">
        <v>23</v>
      </c>
      <c r="C13" s="2">
        <v>84.4</v>
      </c>
      <c r="D13" s="2">
        <v>87.1</v>
      </c>
      <c r="E13" s="2">
        <v>84.4</v>
      </c>
      <c r="F13" s="2">
        <f t="shared" si="0"/>
        <v>0</v>
      </c>
      <c r="H13" s="2">
        <f>AVERAGE(G13:G22)</f>
        <v>3.8807148122641242</v>
      </c>
      <c r="I13" s="2" t="s">
        <v>642</v>
      </c>
      <c r="K13" s="2">
        <v>36.820599999999999</v>
      </c>
      <c r="L13" s="2">
        <v>37.600099999999998</v>
      </c>
      <c r="M13" s="2">
        <v>36.626800000000003</v>
      </c>
      <c r="N13" s="2">
        <f>K13-M13</f>
        <v>0.19379999999999598</v>
      </c>
      <c r="O13" s="2">
        <f>(N13/K13)*100</f>
        <v>0.52633580115477741</v>
      </c>
      <c r="P13" s="2">
        <f>AVERAGE(O13:O22)</f>
        <v>3.5255272943216789</v>
      </c>
      <c r="Q13" s="2" t="s">
        <v>645</v>
      </c>
    </row>
    <row r="14" spans="1:17" x14ac:dyDescent="0.2">
      <c r="B14" s="2" t="s">
        <v>24</v>
      </c>
      <c r="C14" s="2">
        <v>83.7</v>
      </c>
      <c r="D14" s="2">
        <v>80</v>
      </c>
      <c r="E14" s="2" t="s">
        <v>10</v>
      </c>
      <c r="K14" s="2">
        <v>33.359200000000001</v>
      </c>
      <c r="L14" s="2">
        <v>32.168199999999999</v>
      </c>
      <c r="M14" s="2" t="s">
        <v>10</v>
      </c>
    </row>
    <row r="15" spans="1:17" x14ac:dyDescent="0.2">
      <c r="B15" s="2" t="s">
        <v>25</v>
      </c>
      <c r="C15" s="2">
        <v>84.9</v>
      </c>
      <c r="D15" s="2">
        <v>78.5</v>
      </c>
      <c r="E15" s="2">
        <v>71.2</v>
      </c>
      <c r="F15" s="2">
        <f t="shared" si="0"/>
        <v>13.700000000000003</v>
      </c>
      <c r="G15" s="2">
        <f t="shared" si="1"/>
        <v>16.136631330977625</v>
      </c>
      <c r="K15" s="2">
        <v>30.959</v>
      </c>
      <c r="L15" s="2">
        <v>28.659800000000001</v>
      </c>
      <c r="M15" s="2">
        <v>26.089099999999998</v>
      </c>
      <c r="N15" s="2">
        <f t="shared" ref="N15:N33" si="2">K15-M15</f>
        <v>4.8699000000000012</v>
      </c>
      <c r="O15" s="2">
        <f t="shared" ref="O15:O33" si="3">(N15/K15)*100</f>
        <v>15.730159242869608</v>
      </c>
    </row>
    <row r="16" spans="1:17" x14ac:dyDescent="0.2">
      <c r="B16" s="2" t="s">
        <v>26</v>
      </c>
      <c r="C16" s="2">
        <v>77</v>
      </c>
      <c r="D16" s="2">
        <v>78.7</v>
      </c>
      <c r="E16" s="2">
        <v>79.400000000000006</v>
      </c>
      <c r="F16" s="2">
        <f t="shared" si="0"/>
        <v>-2.4000000000000057</v>
      </c>
      <c r="G16" s="2">
        <f t="shared" si="1"/>
        <v>-3.1168831168831241</v>
      </c>
      <c r="K16" s="2">
        <v>32.049900000000001</v>
      </c>
      <c r="L16" s="2">
        <v>32.631100000000004</v>
      </c>
      <c r="M16" s="2">
        <v>33.0916</v>
      </c>
      <c r="N16" s="2">
        <f t="shared" si="2"/>
        <v>-1.0416999999999987</v>
      </c>
      <c r="O16" s="2">
        <f t="shared" si="3"/>
        <v>-3.2502441505277666</v>
      </c>
    </row>
    <row r="17" spans="1:17" x14ac:dyDescent="0.2">
      <c r="B17" s="2" t="s">
        <v>27</v>
      </c>
      <c r="C17" s="2">
        <v>83.4</v>
      </c>
      <c r="D17" s="2">
        <v>85.5</v>
      </c>
      <c r="E17" s="2">
        <v>82.5</v>
      </c>
      <c r="F17" s="2">
        <f t="shared" si="0"/>
        <v>0.90000000000000568</v>
      </c>
      <c r="G17" s="2">
        <f t="shared" si="1"/>
        <v>1.0791366906474888</v>
      </c>
      <c r="K17" s="2">
        <v>30.5595</v>
      </c>
      <c r="L17" s="2">
        <v>31.2911</v>
      </c>
      <c r="M17" s="2">
        <v>30.303000000000001</v>
      </c>
      <c r="N17" s="2">
        <f t="shared" si="2"/>
        <v>0.25649999999999906</v>
      </c>
      <c r="O17" s="2">
        <f t="shared" si="3"/>
        <v>0.83934619349138262</v>
      </c>
    </row>
    <row r="18" spans="1:17" x14ac:dyDescent="0.2">
      <c r="B18" s="2" t="s">
        <v>28</v>
      </c>
      <c r="C18" s="2">
        <v>101.6</v>
      </c>
      <c r="D18" s="2">
        <v>102.8</v>
      </c>
      <c r="E18" s="2">
        <v>103.6</v>
      </c>
      <c r="F18" s="2">
        <f t="shared" si="0"/>
        <v>-2</v>
      </c>
      <c r="G18" s="2">
        <f t="shared" si="1"/>
        <v>-1.9685039370078741</v>
      </c>
      <c r="K18" s="2">
        <v>35.826900000000002</v>
      </c>
      <c r="L18" s="2">
        <v>36.207099999999997</v>
      </c>
      <c r="M18" s="2">
        <v>36.488799999999998</v>
      </c>
      <c r="N18" s="2">
        <f t="shared" si="2"/>
        <v>-0.66189999999999571</v>
      </c>
      <c r="O18" s="2">
        <f t="shared" si="3"/>
        <v>-1.8474944804043769</v>
      </c>
    </row>
    <row r="19" spans="1:17" x14ac:dyDescent="0.2">
      <c r="B19" s="2" t="s">
        <v>29</v>
      </c>
      <c r="C19" s="2">
        <v>104.5</v>
      </c>
      <c r="D19" s="2">
        <v>105</v>
      </c>
      <c r="E19" s="2">
        <v>108.7</v>
      </c>
      <c r="F19" s="2">
        <f t="shared" si="0"/>
        <v>-4.2000000000000028</v>
      </c>
      <c r="G19" s="2">
        <f t="shared" si="1"/>
        <v>-4.0191387559808636</v>
      </c>
      <c r="K19" s="2">
        <v>33.544899999999998</v>
      </c>
      <c r="L19" s="2">
        <v>33.3643</v>
      </c>
      <c r="M19" s="2">
        <v>34.618000000000002</v>
      </c>
      <c r="N19" s="2">
        <f t="shared" si="2"/>
        <v>-1.0731000000000037</v>
      </c>
      <c r="O19" s="2">
        <f t="shared" si="3"/>
        <v>-3.1989959725621597</v>
      </c>
    </row>
    <row r="20" spans="1:17" x14ac:dyDescent="0.2">
      <c r="B20" s="2" t="s">
        <v>30</v>
      </c>
      <c r="C20" s="2">
        <v>116.1</v>
      </c>
      <c r="D20" s="2">
        <v>117.4</v>
      </c>
      <c r="E20" s="2">
        <v>117</v>
      </c>
      <c r="F20" s="2">
        <f t="shared" si="0"/>
        <v>-0.90000000000000568</v>
      </c>
      <c r="G20" s="2">
        <f t="shared" si="1"/>
        <v>-0.77519379844961733</v>
      </c>
      <c r="K20" s="2">
        <v>33.486699999999999</v>
      </c>
      <c r="L20" s="2">
        <v>34.3767</v>
      </c>
      <c r="M20" s="2">
        <v>34.038200000000003</v>
      </c>
      <c r="N20" s="2">
        <f t="shared" si="2"/>
        <v>-0.55150000000000432</v>
      </c>
      <c r="O20" s="2">
        <f t="shared" si="3"/>
        <v>-1.6469225095336486</v>
      </c>
    </row>
    <row r="21" spans="1:17" x14ac:dyDescent="0.2">
      <c r="B21" s="2" t="s">
        <v>31</v>
      </c>
      <c r="C21" s="2">
        <v>123.6</v>
      </c>
      <c r="D21" s="2">
        <v>110.2</v>
      </c>
      <c r="E21" s="2">
        <v>96.9</v>
      </c>
      <c r="F21" s="2">
        <f t="shared" si="0"/>
        <v>26.699999999999989</v>
      </c>
      <c r="G21" s="2">
        <f t="shared" si="1"/>
        <v>21.601941747572809</v>
      </c>
      <c r="K21" s="2">
        <v>35.880800000000001</v>
      </c>
      <c r="L21" s="2">
        <v>32.094499999999996</v>
      </c>
      <c r="M21" s="2">
        <v>28.2821</v>
      </c>
      <c r="N21" s="2">
        <f t="shared" si="2"/>
        <v>7.5987000000000009</v>
      </c>
      <c r="O21" s="2">
        <f t="shared" si="3"/>
        <v>21.177621457715549</v>
      </c>
    </row>
    <row r="22" spans="1:17" x14ac:dyDescent="0.2">
      <c r="B22" s="2" t="s">
        <v>32</v>
      </c>
      <c r="C22" s="2">
        <v>85.4</v>
      </c>
      <c r="D22" s="2">
        <v>85</v>
      </c>
      <c r="E22" s="2">
        <v>83.6</v>
      </c>
      <c r="F22" s="2">
        <f t="shared" si="0"/>
        <v>1.8000000000000114</v>
      </c>
      <c r="G22" s="2">
        <f t="shared" si="1"/>
        <v>2.107728337236547</v>
      </c>
      <c r="K22" s="2">
        <v>31.368200000000002</v>
      </c>
      <c r="L22" s="2">
        <v>30.661300000000001</v>
      </c>
      <c r="M22" s="2">
        <v>30.3017</v>
      </c>
      <c r="N22" s="2">
        <f t="shared" si="2"/>
        <v>1.0665000000000013</v>
      </c>
      <c r="O22" s="2">
        <f t="shared" si="3"/>
        <v>3.3999400666917494</v>
      </c>
    </row>
    <row r="24" spans="1:17" x14ac:dyDescent="0.2">
      <c r="A24" s="2" t="s">
        <v>12</v>
      </c>
      <c r="B24" s="2" t="s">
        <v>33</v>
      </c>
      <c r="C24" s="2">
        <v>75.599999999999994</v>
      </c>
      <c r="D24" s="2">
        <v>70.599999999999994</v>
      </c>
      <c r="E24" s="2">
        <v>72</v>
      </c>
      <c r="F24" s="2">
        <f t="shared" si="0"/>
        <v>3.5999999999999943</v>
      </c>
      <c r="G24" s="2">
        <f t="shared" si="1"/>
        <v>4.7619047619047548</v>
      </c>
      <c r="H24" s="2">
        <f>AVERAGE(G24:G33)</f>
        <v>9.3847617688657365</v>
      </c>
      <c r="I24" s="2" t="s">
        <v>643</v>
      </c>
      <c r="K24" s="2">
        <v>30.748899999999999</v>
      </c>
      <c r="L24" s="2">
        <v>29.085000000000001</v>
      </c>
      <c r="M24" s="2">
        <v>30.0075</v>
      </c>
      <c r="N24" s="2">
        <f t="shared" si="2"/>
        <v>0.74139999999999873</v>
      </c>
      <c r="O24" s="2">
        <f t="shared" si="3"/>
        <v>2.4111431628448456</v>
      </c>
      <c r="P24" s="2">
        <f>AVERAGE(O24:O33)</f>
        <v>8.7752876492061027</v>
      </c>
      <c r="Q24" s="2" t="s">
        <v>646</v>
      </c>
    </row>
    <row r="25" spans="1:17" x14ac:dyDescent="0.2">
      <c r="B25" s="2" t="s">
        <v>34</v>
      </c>
      <c r="C25" s="2">
        <v>94</v>
      </c>
      <c r="D25" s="2">
        <v>93.4</v>
      </c>
      <c r="E25" s="2">
        <v>95.8</v>
      </c>
      <c r="F25" s="2">
        <f t="shared" si="0"/>
        <v>-1.7999999999999972</v>
      </c>
      <c r="G25" s="2">
        <f t="shared" si="1"/>
        <v>-1.9148936170212734</v>
      </c>
      <c r="K25" s="2">
        <v>35.817700000000002</v>
      </c>
      <c r="L25" s="2">
        <v>35.677100000000003</v>
      </c>
      <c r="M25" s="2">
        <v>36.503599999999999</v>
      </c>
      <c r="N25" s="2">
        <f t="shared" si="2"/>
        <v>-0.68589999999999662</v>
      </c>
      <c r="O25" s="2">
        <f t="shared" si="3"/>
        <v>-1.9149749983946389</v>
      </c>
    </row>
    <row r="26" spans="1:17" x14ac:dyDescent="0.2">
      <c r="B26" s="2" t="s">
        <v>35</v>
      </c>
      <c r="C26" s="2">
        <v>85.9</v>
      </c>
      <c r="D26" s="2">
        <v>74</v>
      </c>
      <c r="E26" s="2">
        <v>64.099999999999994</v>
      </c>
      <c r="F26" s="2">
        <f t="shared" si="0"/>
        <v>21.800000000000011</v>
      </c>
      <c r="G26" s="2">
        <f t="shared" si="1"/>
        <v>25.378346915017474</v>
      </c>
      <c r="K26" s="2">
        <v>32.570300000000003</v>
      </c>
      <c r="L26" s="2">
        <v>28.127400000000002</v>
      </c>
      <c r="M26" s="2">
        <v>24.3644</v>
      </c>
      <c r="N26" s="2">
        <f t="shared" si="2"/>
        <v>8.2059000000000033</v>
      </c>
      <c r="O26" s="2">
        <f t="shared" si="3"/>
        <v>25.194425596325491</v>
      </c>
    </row>
    <row r="27" spans="1:17" x14ac:dyDescent="0.2">
      <c r="B27" s="2" t="s">
        <v>36</v>
      </c>
      <c r="C27" s="2">
        <v>78.7</v>
      </c>
      <c r="D27" s="2">
        <v>69.5</v>
      </c>
      <c r="E27" s="2">
        <v>64.5</v>
      </c>
      <c r="F27" s="2">
        <f t="shared" si="0"/>
        <v>14.200000000000003</v>
      </c>
      <c r="G27" s="2">
        <f t="shared" si="1"/>
        <v>18.043202033036852</v>
      </c>
      <c r="K27" s="2">
        <v>31.525400000000001</v>
      </c>
      <c r="L27" s="2">
        <v>29.040500000000002</v>
      </c>
      <c r="M27" s="2">
        <v>26.9861</v>
      </c>
      <c r="N27" s="2">
        <f t="shared" si="2"/>
        <v>4.5393000000000008</v>
      </c>
      <c r="O27" s="2">
        <f t="shared" si="3"/>
        <v>14.398865676565563</v>
      </c>
    </row>
    <row r="28" spans="1:17" x14ac:dyDescent="0.2">
      <c r="B28" s="2" t="s">
        <v>37</v>
      </c>
      <c r="C28" s="2">
        <v>91.6</v>
      </c>
      <c r="D28" s="2">
        <v>85.5</v>
      </c>
      <c r="E28" s="2">
        <v>83.9</v>
      </c>
      <c r="F28" s="2">
        <f t="shared" si="0"/>
        <v>7.6999999999999886</v>
      </c>
      <c r="G28" s="2">
        <f t="shared" si="1"/>
        <v>8.406113537117891</v>
      </c>
      <c r="K28" s="2">
        <v>34.774299999999997</v>
      </c>
      <c r="L28" s="2">
        <v>32.180399999999999</v>
      </c>
      <c r="M28" s="2">
        <v>31.9298</v>
      </c>
      <c r="N28" s="2">
        <f t="shared" si="2"/>
        <v>2.8444999999999965</v>
      </c>
      <c r="O28" s="2">
        <f t="shared" si="3"/>
        <v>8.1798914715752638</v>
      </c>
    </row>
    <row r="29" spans="1:17" x14ac:dyDescent="0.2">
      <c r="B29" s="2" t="s">
        <v>38</v>
      </c>
      <c r="C29" s="2">
        <v>104.2</v>
      </c>
      <c r="D29" s="2">
        <v>94</v>
      </c>
      <c r="E29" s="2">
        <v>95.4</v>
      </c>
      <c r="F29" s="2">
        <f t="shared" si="0"/>
        <v>8.7999999999999972</v>
      </c>
      <c r="G29" s="2">
        <f t="shared" si="1"/>
        <v>8.4452975047984609</v>
      </c>
      <c r="K29" s="2">
        <v>32.593600000000002</v>
      </c>
      <c r="L29" s="2">
        <v>29.601400000000002</v>
      </c>
      <c r="M29" s="2">
        <v>30.1098</v>
      </c>
      <c r="N29" s="2">
        <f t="shared" si="2"/>
        <v>2.4838000000000022</v>
      </c>
      <c r="O29" s="2">
        <f t="shared" si="3"/>
        <v>7.6205144568258856</v>
      </c>
    </row>
    <row r="30" spans="1:17" x14ac:dyDescent="0.2">
      <c r="B30" s="2" t="s">
        <v>39</v>
      </c>
      <c r="C30" s="2">
        <v>97.3</v>
      </c>
      <c r="D30" s="2">
        <v>94.2</v>
      </c>
      <c r="E30" s="2">
        <v>95.5</v>
      </c>
      <c r="F30" s="2">
        <f t="shared" si="0"/>
        <v>1.7999999999999972</v>
      </c>
      <c r="G30" s="2">
        <f t="shared" si="1"/>
        <v>1.8499486125385378</v>
      </c>
      <c r="K30" s="2">
        <v>32.547899999999998</v>
      </c>
      <c r="L30" s="2">
        <v>31.5839</v>
      </c>
      <c r="M30" s="2">
        <v>32.019799999999996</v>
      </c>
      <c r="N30" s="2">
        <f t="shared" si="2"/>
        <v>0.52810000000000201</v>
      </c>
      <c r="O30" s="2">
        <f t="shared" si="3"/>
        <v>1.6225317147957381</v>
      </c>
    </row>
    <row r="31" spans="1:17" x14ac:dyDescent="0.2">
      <c r="B31" s="2" t="s">
        <v>40</v>
      </c>
      <c r="C31" s="2">
        <v>104.6</v>
      </c>
      <c r="D31" s="2">
        <v>90.7</v>
      </c>
      <c r="E31" s="2">
        <v>84.9</v>
      </c>
      <c r="F31" s="2">
        <f t="shared" si="0"/>
        <v>19.699999999999989</v>
      </c>
      <c r="G31" s="2">
        <f t="shared" si="1"/>
        <v>18.833652007648176</v>
      </c>
      <c r="K31" s="2">
        <v>34.949399999999997</v>
      </c>
      <c r="L31" s="2">
        <v>29.820499999999999</v>
      </c>
      <c r="M31" s="2">
        <v>27.3461</v>
      </c>
      <c r="N31" s="2">
        <f t="shared" si="2"/>
        <v>7.6032999999999973</v>
      </c>
      <c r="O31" s="2">
        <f t="shared" si="3"/>
        <v>21.755166040046461</v>
      </c>
    </row>
    <row r="32" spans="1:17" x14ac:dyDescent="0.2">
      <c r="B32" s="2" t="s">
        <v>41</v>
      </c>
      <c r="C32" s="2">
        <v>89.7</v>
      </c>
      <c r="D32" s="2">
        <v>84.6</v>
      </c>
      <c r="E32" s="2">
        <v>82.8</v>
      </c>
      <c r="F32" s="2">
        <f t="shared" si="0"/>
        <v>6.9000000000000057</v>
      </c>
      <c r="G32" s="2">
        <f t="shared" si="1"/>
        <v>7.6923076923076987</v>
      </c>
      <c r="K32" s="2">
        <v>31.5931</v>
      </c>
      <c r="L32" s="2">
        <v>30.010200000000001</v>
      </c>
      <c r="M32" s="2">
        <v>29.582699999999999</v>
      </c>
      <c r="N32" s="2">
        <f t="shared" si="2"/>
        <v>2.0104000000000006</v>
      </c>
      <c r="O32" s="2">
        <f t="shared" si="3"/>
        <v>6.363414796268807</v>
      </c>
    </row>
    <row r="33" spans="2:15" x14ac:dyDescent="0.2">
      <c r="B33" s="2" t="s">
        <v>42</v>
      </c>
      <c r="C33" s="2">
        <v>97.8</v>
      </c>
      <c r="D33" s="2">
        <v>95.1</v>
      </c>
      <c r="E33" s="2">
        <v>95.5</v>
      </c>
      <c r="F33" s="2">
        <f t="shared" si="0"/>
        <v>2.2999999999999972</v>
      </c>
      <c r="G33" s="2">
        <f t="shared" si="1"/>
        <v>2.3517382413087908</v>
      </c>
      <c r="K33" s="2">
        <v>33.682099999999998</v>
      </c>
      <c r="L33" s="2">
        <v>32.6372</v>
      </c>
      <c r="M33" s="2">
        <v>32.967399999999998</v>
      </c>
      <c r="N33" s="2">
        <f t="shared" si="2"/>
        <v>0.71470000000000056</v>
      </c>
      <c r="O33" s="2">
        <f t="shared" si="3"/>
        <v>2.1218985752076045</v>
      </c>
    </row>
  </sheetData>
  <phoneticPr fontId="1" type="noConversion"/>
  <conditionalFormatting sqref="B1">
    <cfRule type="duplicateValues" dxfId="1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67B63-076B-FE40-B53A-171D045BF27A}">
  <dimension ref="A1:L27"/>
  <sheetViews>
    <sheetView workbookViewId="0">
      <selection sqref="A1:L1"/>
    </sheetView>
  </sheetViews>
  <sheetFormatPr baseColWidth="10" defaultRowHeight="16" x14ac:dyDescent="0.2"/>
  <cols>
    <col min="1" max="3" width="10.83203125" style="1"/>
    <col min="4" max="4" width="32.33203125" style="1" customWidth="1"/>
    <col min="5" max="16384" width="10.83203125" style="1"/>
  </cols>
  <sheetData>
    <row r="1" spans="1:12" ht="32" customHeight="1" x14ac:dyDescent="0.2">
      <c r="A1" s="6" t="s">
        <v>143</v>
      </c>
      <c r="B1" s="6" t="s">
        <v>78</v>
      </c>
      <c r="C1" s="6" t="s">
        <v>77</v>
      </c>
      <c r="D1" s="6" t="s">
        <v>44</v>
      </c>
      <c r="E1" s="6" t="s">
        <v>79</v>
      </c>
      <c r="F1" s="6" t="s">
        <v>80</v>
      </c>
      <c r="G1" s="6" t="s">
        <v>81</v>
      </c>
      <c r="H1" s="6" t="s">
        <v>82</v>
      </c>
      <c r="I1" s="6" t="s">
        <v>83</v>
      </c>
      <c r="J1" s="6" t="s">
        <v>84</v>
      </c>
      <c r="K1" s="6" t="s">
        <v>45</v>
      </c>
      <c r="L1" s="6" t="s">
        <v>85</v>
      </c>
    </row>
    <row r="2" spans="1:12" x14ac:dyDescent="0.2">
      <c r="A2" s="1" t="s">
        <v>619</v>
      </c>
      <c r="B2" s="1" t="s">
        <v>86</v>
      </c>
      <c r="C2" s="1" t="s">
        <v>618</v>
      </c>
      <c r="D2" s="1" t="s">
        <v>114</v>
      </c>
      <c r="E2" s="1">
        <v>21</v>
      </c>
      <c r="F2" s="1">
        <v>5</v>
      </c>
      <c r="G2" s="1">
        <v>4</v>
      </c>
      <c r="H2" s="1">
        <v>1.1958</v>
      </c>
      <c r="I2" s="1">
        <v>0.13969999999999999</v>
      </c>
      <c r="J2" s="1">
        <v>0.4163</v>
      </c>
      <c r="K2" s="1">
        <v>2.9305000000000001E-2</v>
      </c>
      <c r="L2" s="1" t="s">
        <v>115</v>
      </c>
    </row>
    <row r="3" spans="1:12" x14ac:dyDescent="0.2">
      <c r="D3" s="1" t="s">
        <v>116</v>
      </c>
      <c r="E3" s="1">
        <v>17</v>
      </c>
      <c r="F3" s="1">
        <v>3</v>
      </c>
      <c r="G3" s="1">
        <v>3</v>
      </c>
      <c r="H3" s="1">
        <v>0.96801999999999999</v>
      </c>
      <c r="I3" s="1">
        <v>9.6434000000000006E-2</v>
      </c>
      <c r="J3" s="1">
        <v>0.43329000000000001</v>
      </c>
      <c r="K3" s="1">
        <v>3.0689000000000001E-2</v>
      </c>
      <c r="L3" s="1" t="s">
        <v>117</v>
      </c>
    </row>
    <row r="4" spans="1:12" x14ac:dyDescent="0.2">
      <c r="D4" s="1" t="s">
        <v>107</v>
      </c>
      <c r="E4" s="1">
        <v>15</v>
      </c>
      <c r="F4" s="1">
        <v>3</v>
      </c>
      <c r="G4" s="1">
        <v>3</v>
      </c>
      <c r="H4" s="1">
        <v>0.85412999999999994</v>
      </c>
      <c r="I4" s="1">
        <v>9.6434000000000006E-2</v>
      </c>
      <c r="J4" s="1">
        <v>0.43329000000000001</v>
      </c>
      <c r="K4" s="1">
        <v>3.0689000000000001E-2</v>
      </c>
      <c r="L4" s="1" t="s">
        <v>108</v>
      </c>
    </row>
    <row r="5" spans="1:12" x14ac:dyDescent="0.2">
      <c r="B5" s="1" t="s">
        <v>106</v>
      </c>
      <c r="C5" s="1" t="s">
        <v>11</v>
      </c>
      <c r="D5" s="1" t="s">
        <v>87</v>
      </c>
      <c r="E5" s="1">
        <v>22</v>
      </c>
      <c r="F5" s="1">
        <v>10</v>
      </c>
      <c r="G5" s="1">
        <v>10</v>
      </c>
      <c r="H5" s="1">
        <v>1.6474</v>
      </c>
      <c r="I5" s="1">
        <v>5.6461000000000003E-3</v>
      </c>
      <c r="J5" s="1">
        <v>4.2110000000000002E-2</v>
      </c>
      <c r="K5" s="1">
        <v>2.5259000000000002E-3</v>
      </c>
      <c r="L5" s="1" t="s">
        <v>119</v>
      </c>
    </row>
    <row r="6" spans="1:12" x14ac:dyDescent="0.2">
      <c r="D6" s="1" t="s">
        <v>96</v>
      </c>
      <c r="E6" s="1">
        <v>8</v>
      </c>
      <c r="F6" s="1">
        <v>4</v>
      </c>
      <c r="G6" s="1">
        <v>4</v>
      </c>
      <c r="H6" s="1">
        <v>0.59906000000000004</v>
      </c>
      <c r="I6" s="1">
        <v>0.13292000000000001</v>
      </c>
      <c r="J6" s="1">
        <v>0.4763</v>
      </c>
      <c r="K6" s="1">
        <v>1.1642E-2</v>
      </c>
      <c r="L6" s="1" t="s">
        <v>97</v>
      </c>
    </row>
    <row r="7" spans="1:12" x14ac:dyDescent="0.2">
      <c r="D7" s="1" t="s">
        <v>94</v>
      </c>
      <c r="E7" s="1">
        <v>19</v>
      </c>
      <c r="F7" s="1">
        <v>4</v>
      </c>
      <c r="G7" s="1">
        <v>4</v>
      </c>
      <c r="H7" s="1">
        <v>1.4228000000000001</v>
      </c>
      <c r="I7" s="1">
        <v>0.13292000000000001</v>
      </c>
      <c r="J7" s="1">
        <v>0.4763</v>
      </c>
      <c r="K7" s="1">
        <v>1.1642E-2</v>
      </c>
      <c r="L7" s="1" t="s">
        <v>120</v>
      </c>
    </row>
    <row r="8" spans="1:12" x14ac:dyDescent="0.2">
      <c r="D8" s="1" t="s">
        <v>49</v>
      </c>
      <c r="E8" s="1">
        <v>66</v>
      </c>
      <c r="F8" s="1">
        <v>11</v>
      </c>
      <c r="G8" s="1">
        <v>8</v>
      </c>
      <c r="H8" s="1">
        <v>4.9423000000000004</v>
      </c>
      <c r="I8" s="1">
        <v>0.30708000000000002</v>
      </c>
      <c r="J8" s="1">
        <v>0.53639999999999999</v>
      </c>
      <c r="K8" s="1">
        <v>1.469E-2</v>
      </c>
      <c r="L8" s="1" t="s">
        <v>121</v>
      </c>
    </row>
    <row r="9" spans="1:12" x14ac:dyDescent="0.2">
      <c r="D9" s="1" t="s">
        <v>102</v>
      </c>
      <c r="E9" s="1">
        <v>28</v>
      </c>
      <c r="F9" s="1">
        <v>6</v>
      </c>
      <c r="G9" s="1">
        <v>5</v>
      </c>
      <c r="H9" s="1">
        <v>2.0966999999999998</v>
      </c>
      <c r="I9" s="1">
        <v>0.24030000000000001</v>
      </c>
      <c r="J9" s="1">
        <v>0.54698999999999998</v>
      </c>
      <c r="K9" s="1">
        <v>1.5318E-2</v>
      </c>
      <c r="L9" s="1" t="s">
        <v>122</v>
      </c>
    </row>
    <row r="10" spans="1:12" x14ac:dyDescent="0.2">
      <c r="D10" s="1" t="s">
        <v>99</v>
      </c>
      <c r="E10" s="1">
        <v>35</v>
      </c>
      <c r="F10" s="1">
        <v>3</v>
      </c>
      <c r="G10" s="1">
        <v>3</v>
      </c>
      <c r="H10" s="1">
        <v>2.6208999999999998</v>
      </c>
      <c r="I10" s="1">
        <v>0.22153</v>
      </c>
      <c r="J10" s="1">
        <v>0.65076000000000001</v>
      </c>
      <c r="K10" s="1">
        <v>2.3463000000000001E-2</v>
      </c>
      <c r="L10" s="1" t="s">
        <v>100</v>
      </c>
    </row>
    <row r="11" spans="1:12" x14ac:dyDescent="0.2">
      <c r="D11" s="1" t="s">
        <v>46</v>
      </c>
      <c r="E11" s="1">
        <v>21</v>
      </c>
      <c r="F11" s="1">
        <v>3</v>
      </c>
      <c r="G11" s="1">
        <v>3</v>
      </c>
      <c r="H11" s="1">
        <v>1.5725</v>
      </c>
      <c r="I11" s="1">
        <v>0.22153</v>
      </c>
      <c r="J11" s="1">
        <v>0.65076000000000001</v>
      </c>
      <c r="K11" s="1">
        <v>2.3463000000000001E-2</v>
      </c>
      <c r="L11" s="1" t="s">
        <v>123</v>
      </c>
    </row>
    <row r="12" spans="1:12" x14ac:dyDescent="0.2">
      <c r="D12" s="1" t="s">
        <v>103</v>
      </c>
      <c r="E12" s="1">
        <v>31</v>
      </c>
      <c r="F12" s="1">
        <v>5</v>
      </c>
      <c r="G12" s="1">
        <v>4</v>
      </c>
      <c r="H12" s="1">
        <v>2.3214000000000001</v>
      </c>
      <c r="I12" s="1">
        <v>0.34697</v>
      </c>
      <c r="J12" s="1">
        <v>0.68701000000000001</v>
      </c>
      <c r="K12" s="1">
        <v>2.7477000000000001E-2</v>
      </c>
      <c r="L12" s="1" t="s">
        <v>124</v>
      </c>
    </row>
    <row r="14" spans="1:12" x14ac:dyDescent="0.2">
      <c r="A14" s="1" t="s">
        <v>620</v>
      </c>
      <c r="B14" s="1" t="s">
        <v>86</v>
      </c>
      <c r="C14" s="1" t="s">
        <v>12</v>
      </c>
      <c r="D14" s="1" t="s">
        <v>87</v>
      </c>
      <c r="E14" s="1">
        <v>22</v>
      </c>
      <c r="F14" s="1">
        <v>11</v>
      </c>
      <c r="G14" s="1">
        <v>11</v>
      </c>
      <c r="H14" s="1">
        <v>2.2480000000000002</v>
      </c>
      <c r="I14" s="1">
        <v>9.5320000000000002E-2</v>
      </c>
      <c r="J14" s="1">
        <v>0.33544000000000002</v>
      </c>
      <c r="K14" s="1">
        <v>7.9492E-3</v>
      </c>
      <c r="L14" s="1" t="s">
        <v>88</v>
      </c>
    </row>
    <row r="15" spans="1:12" x14ac:dyDescent="0.2">
      <c r="D15" s="1" t="s">
        <v>46</v>
      </c>
      <c r="E15" s="1">
        <v>21</v>
      </c>
      <c r="F15" s="1">
        <v>8</v>
      </c>
      <c r="G15" s="1">
        <v>8</v>
      </c>
      <c r="H15" s="1">
        <v>2.1459000000000001</v>
      </c>
      <c r="I15" s="1">
        <v>0.18435000000000001</v>
      </c>
      <c r="J15" s="1">
        <v>0.52209000000000005</v>
      </c>
      <c r="K15" s="1">
        <v>1.5415E-2</v>
      </c>
      <c r="L15" s="1" t="s">
        <v>89</v>
      </c>
    </row>
    <row r="16" spans="1:12" x14ac:dyDescent="0.2">
      <c r="D16" s="1" t="s">
        <v>90</v>
      </c>
      <c r="E16" s="1">
        <v>19</v>
      </c>
      <c r="F16" s="1">
        <v>7</v>
      </c>
      <c r="G16" s="1">
        <v>7</v>
      </c>
      <c r="H16" s="1">
        <v>1.9415</v>
      </c>
      <c r="I16" s="1">
        <v>0.22894999999999999</v>
      </c>
      <c r="J16" s="1">
        <v>0.59597</v>
      </c>
      <c r="K16" s="1">
        <v>2.0424000000000001E-2</v>
      </c>
      <c r="L16" s="1" t="s">
        <v>91</v>
      </c>
    </row>
    <row r="17" spans="1:12" x14ac:dyDescent="0.2">
      <c r="D17" s="1" t="s">
        <v>47</v>
      </c>
      <c r="E17" s="1">
        <v>41</v>
      </c>
      <c r="F17" s="1">
        <v>6</v>
      </c>
      <c r="G17" s="1">
        <v>6</v>
      </c>
      <c r="H17" s="1">
        <v>4.1894999999999998</v>
      </c>
      <c r="I17" s="1">
        <v>0.28389999999999999</v>
      </c>
      <c r="J17" s="1">
        <v>0.67398999999999998</v>
      </c>
      <c r="K17" s="1">
        <v>2.7987000000000001E-2</v>
      </c>
      <c r="L17" s="1" t="s">
        <v>92</v>
      </c>
    </row>
    <row r="18" spans="1:12" x14ac:dyDescent="0.2">
      <c r="D18" s="1" t="s">
        <v>49</v>
      </c>
      <c r="E18" s="1">
        <v>66</v>
      </c>
      <c r="F18" s="1">
        <v>10</v>
      </c>
      <c r="G18" s="1">
        <v>9</v>
      </c>
      <c r="H18" s="1">
        <v>6.7441000000000004</v>
      </c>
      <c r="I18" s="1">
        <v>0.41145999999999999</v>
      </c>
      <c r="J18" s="1">
        <v>0.70284999999999997</v>
      </c>
      <c r="K18" s="1">
        <v>3.1640000000000001E-2</v>
      </c>
      <c r="L18" s="1" t="s">
        <v>93</v>
      </c>
    </row>
    <row r="19" spans="1:12" x14ac:dyDescent="0.2">
      <c r="D19" s="1" t="s">
        <v>94</v>
      </c>
      <c r="E19" s="1">
        <v>19</v>
      </c>
      <c r="F19" s="1">
        <v>5</v>
      </c>
      <c r="G19" s="1">
        <v>5</v>
      </c>
      <c r="H19" s="1">
        <v>1.9415</v>
      </c>
      <c r="I19" s="1">
        <v>0.35149000000000002</v>
      </c>
      <c r="J19" s="1">
        <v>0.75397000000000003</v>
      </c>
      <c r="K19" s="1">
        <v>3.9746999999999998E-2</v>
      </c>
      <c r="L19" s="1" t="s">
        <v>95</v>
      </c>
    </row>
    <row r="20" spans="1:12" x14ac:dyDescent="0.2">
      <c r="B20" s="1" t="s">
        <v>106</v>
      </c>
      <c r="C20" s="1" t="s">
        <v>618</v>
      </c>
      <c r="D20" s="1" t="s">
        <v>107</v>
      </c>
      <c r="E20" s="1">
        <v>15</v>
      </c>
      <c r="F20" s="1">
        <v>3</v>
      </c>
      <c r="G20" s="1">
        <v>3</v>
      </c>
      <c r="H20" s="1">
        <v>0.52651999999999999</v>
      </c>
      <c r="I20" s="1">
        <v>2.0787E-2</v>
      </c>
      <c r="J20" s="1">
        <v>0.18154000000000001</v>
      </c>
      <c r="K20" s="1">
        <v>1.3991E-2</v>
      </c>
      <c r="L20" s="1" t="s">
        <v>108</v>
      </c>
    </row>
    <row r="21" spans="1:12" x14ac:dyDescent="0.2">
      <c r="D21" s="1" t="s">
        <v>109</v>
      </c>
      <c r="E21" s="1">
        <v>77</v>
      </c>
      <c r="F21" s="1">
        <v>6</v>
      </c>
      <c r="G21" s="1">
        <v>4</v>
      </c>
      <c r="H21" s="1">
        <v>2.7027999999999999</v>
      </c>
      <c r="I21" s="1">
        <v>5.1952999999999999E-2</v>
      </c>
      <c r="J21" s="1">
        <v>0.20444000000000001</v>
      </c>
      <c r="K21" s="1">
        <v>1.4822E-2</v>
      </c>
      <c r="L21" s="1" t="s">
        <v>110</v>
      </c>
    </row>
    <row r="22" spans="1:12" x14ac:dyDescent="0.2">
      <c r="D22" s="1" t="s">
        <v>48</v>
      </c>
      <c r="E22" s="1">
        <v>38</v>
      </c>
      <c r="F22" s="1">
        <v>2</v>
      </c>
      <c r="G22" s="1">
        <v>2</v>
      </c>
      <c r="H22" s="1">
        <v>1.3339000000000001</v>
      </c>
      <c r="I22" s="1">
        <v>7.6863000000000001E-2</v>
      </c>
      <c r="J22" s="1">
        <v>0.47314000000000001</v>
      </c>
      <c r="K22" s="1">
        <v>3.0322000000000002E-2</v>
      </c>
      <c r="L22" s="1" t="s">
        <v>111</v>
      </c>
    </row>
    <row r="23" spans="1:12" x14ac:dyDescent="0.2">
      <c r="D23" s="1" t="s">
        <v>112</v>
      </c>
      <c r="E23" s="1">
        <v>9</v>
      </c>
      <c r="F23" s="1">
        <v>3</v>
      </c>
      <c r="G23" s="1">
        <v>2</v>
      </c>
      <c r="H23" s="1">
        <v>0.31591000000000002</v>
      </c>
      <c r="I23" s="1">
        <v>0.18901999999999999</v>
      </c>
      <c r="J23" s="1">
        <v>0.61894000000000005</v>
      </c>
      <c r="K23" s="1">
        <v>4.6834000000000001E-2</v>
      </c>
      <c r="L23" s="1" t="s">
        <v>113</v>
      </c>
    </row>
    <row r="25" spans="1:12" x14ac:dyDescent="0.2">
      <c r="A25" s="1" t="s">
        <v>144</v>
      </c>
      <c r="B25" s="1" t="s">
        <v>86</v>
      </c>
      <c r="C25" s="1" t="s">
        <v>12</v>
      </c>
      <c r="D25" s="1" t="s">
        <v>153</v>
      </c>
    </row>
    <row r="26" spans="1:12" x14ac:dyDescent="0.2">
      <c r="B26" s="1" t="s">
        <v>106</v>
      </c>
      <c r="C26" s="1" t="s">
        <v>11</v>
      </c>
      <c r="D26" s="1" t="s">
        <v>112</v>
      </c>
      <c r="E26" s="1">
        <v>9</v>
      </c>
      <c r="F26" s="1">
        <v>2</v>
      </c>
      <c r="G26" s="1">
        <v>2</v>
      </c>
      <c r="H26" s="1">
        <v>0.22464999999999999</v>
      </c>
      <c r="I26" s="1">
        <v>8.9127999999999999E-2</v>
      </c>
      <c r="J26" s="1">
        <v>0.50134999999999996</v>
      </c>
      <c r="K26" s="1">
        <v>1.669E-2</v>
      </c>
      <c r="L26" s="1" t="s">
        <v>125</v>
      </c>
    </row>
    <row r="27" spans="1:12" x14ac:dyDescent="0.2">
      <c r="D27" s="1" t="s">
        <v>48</v>
      </c>
      <c r="E27" s="1">
        <v>38</v>
      </c>
      <c r="F27" s="1">
        <v>2</v>
      </c>
      <c r="G27" s="1">
        <v>2</v>
      </c>
      <c r="H27" s="1">
        <v>0.94852000000000003</v>
      </c>
      <c r="I27" s="1">
        <v>8.9127999999999999E-2</v>
      </c>
      <c r="J27" s="1">
        <v>0.50134999999999996</v>
      </c>
      <c r="K27" s="1">
        <v>1.669E-2</v>
      </c>
      <c r="L27" s="1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67108-DC1B-D549-990C-EA3571410344}">
  <dimension ref="A1:H13"/>
  <sheetViews>
    <sheetView workbookViewId="0">
      <selection activeCell="H1" sqref="A1:H1"/>
    </sheetView>
  </sheetViews>
  <sheetFormatPr baseColWidth="10" defaultRowHeight="16" x14ac:dyDescent="0.2"/>
  <cols>
    <col min="1" max="1" width="45.6640625" style="1" bestFit="1" customWidth="1"/>
    <col min="2" max="2" width="14.83203125" style="1" bestFit="1" customWidth="1"/>
    <col min="3" max="3" width="9.5" style="1" bestFit="1" customWidth="1"/>
    <col min="4" max="4" width="13.6640625" style="1" bestFit="1" customWidth="1"/>
    <col min="5" max="16384" width="10.83203125" style="1"/>
  </cols>
  <sheetData>
    <row r="1" spans="1:8" ht="32" customHeight="1" x14ac:dyDescent="0.2">
      <c r="A1" s="5" t="s">
        <v>51</v>
      </c>
      <c r="B1" s="5" t="s">
        <v>128</v>
      </c>
      <c r="C1" s="5" t="s">
        <v>130</v>
      </c>
      <c r="D1" s="5" t="s">
        <v>131</v>
      </c>
      <c r="E1" s="5" t="s">
        <v>52</v>
      </c>
      <c r="F1" s="5" t="s">
        <v>53</v>
      </c>
      <c r="G1" s="5" t="s">
        <v>54</v>
      </c>
      <c r="H1" s="5" t="s">
        <v>55</v>
      </c>
    </row>
    <row r="2" spans="1:8" x14ac:dyDescent="0.2">
      <c r="A2" s="3" t="s">
        <v>63</v>
      </c>
      <c r="B2" s="3" t="s">
        <v>621</v>
      </c>
      <c r="C2" s="3" t="s">
        <v>132</v>
      </c>
      <c r="D2" s="3" t="s">
        <v>56</v>
      </c>
      <c r="E2" s="3" t="s">
        <v>64</v>
      </c>
      <c r="F2" s="3" t="s">
        <v>73</v>
      </c>
      <c r="G2" s="3" t="s">
        <v>73</v>
      </c>
      <c r="H2" s="3" t="s">
        <v>133</v>
      </c>
    </row>
    <row r="3" spans="1:8" x14ac:dyDescent="0.2">
      <c r="A3" s="3"/>
      <c r="B3" s="3" t="s">
        <v>622</v>
      </c>
      <c r="C3" s="3" t="s">
        <v>62</v>
      </c>
      <c r="D3" s="3" t="s">
        <v>61</v>
      </c>
      <c r="E3" s="3" t="s">
        <v>64</v>
      </c>
      <c r="F3" s="3" t="s">
        <v>65</v>
      </c>
      <c r="G3" s="3" t="s">
        <v>65</v>
      </c>
      <c r="H3" s="3" t="s">
        <v>66</v>
      </c>
    </row>
    <row r="4" spans="1:8" x14ac:dyDescent="0.2">
      <c r="A4" s="3" t="s">
        <v>76</v>
      </c>
      <c r="B4" s="3" t="s">
        <v>621</v>
      </c>
      <c r="C4" s="3" t="s">
        <v>132</v>
      </c>
      <c r="D4" s="3" t="s">
        <v>56</v>
      </c>
      <c r="E4" s="3" t="s">
        <v>57</v>
      </c>
      <c r="F4" s="3" t="s">
        <v>67</v>
      </c>
      <c r="G4" s="3" t="s">
        <v>67</v>
      </c>
      <c r="H4" s="3" t="s">
        <v>134</v>
      </c>
    </row>
    <row r="5" spans="1:8" x14ac:dyDescent="0.2">
      <c r="A5" s="3"/>
      <c r="B5" s="3" t="s">
        <v>622</v>
      </c>
      <c r="C5" s="3" t="s">
        <v>62</v>
      </c>
      <c r="D5" s="3" t="s">
        <v>61</v>
      </c>
      <c r="E5" s="3" t="s">
        <v>57</v>
      </c>
      <c r="F5" s="3" t="s">
        <v>60</v>
      </c>
      <c r="G5" s="3" t="s">
        <v>60</v>
      </c>
      <c r="H5" s="3" t="s">
        <v>75</v>
      </c>
    </row>
    <row r="6" spans="1:8" x14ac:dyDescent="0.2">
      <c r="A6" s="3" t="s">
        <v>71</v>
      </c>
      <c r="B6" s="3" t="s">
        <v>621</v>
      </c>
      <c r="C6" s="3" t="s">
        <v>132</v>
      </c>
      <c r="D6" s="3" t="s">
        <v>56</v>
      </c>
      <c r="E6" s="3" t="s">
        <v>72</v>
      </c>
      <c r="F6" s="3" t="s">
        <v>65</v>
      </c>
      <c r="G6" s="3" t="s">
        <v>136</v>
      </c>
      <c r="H6" s="3" t="s">
        <v>137</v>
      </c>
    </row>
    <row r="7" spans="1:8" x14ac:dyDescent="0.2">
      <c r="A7" s="3"/>
      <c r="B7" s="3" t="s">
        <v>622</v>
      </c>
      <c r="C7" s="3" t="s">
        <v>62</v>
      </c>
      <c r="D7" s="3" t="s">
        <v>61</v>
      </c>
      <c r="E7" s="3" t="s">
        <v>72</v>
      </c>
      <c r="F7" s="3" t="s">
        <v>73</v>
      </c>
      <c r="G7" s="3" t="s">
        <v>67</v>
      </c>
      <c r="H7" s="3" t="s">
        <v>74</v>
      </c>
    </row>
    <row r="8" spans="1:8" x14ac:dyDescent="0.2">
      <c r="A8" s="3" t="s">
        <v>69</v>
      </c>
      <c r="B8" s="3" t="s">
        <v>621</v>
      </c>
      <c r="C8" s="3" t="s">
        <v>132</v>
      </c>
      <c r="D8" s="3" t="s">
        <v>56</v>
      </c>
      <c r="E8" s="3" t="s">
        <v>70</v>
      </c>
      <c r="F8" s="3" t="s">
        <v>58</v>
      </c>
      <c r="G8" s="3" t="s">
        <v>58</v>
      </c>
      <c r="H8" s="3" t="s">
        <v>138</v>
      </c>
    </row>
    <row r="9" spans="1:8" x14ac:dyDescent="0.2">
      <c r="A9" s="3"/>
      <c r="B9" s="3" t="s">
        <v>622</v>
      </c>
      <c r="C9" s="3" t="s">
        <v>62</v>
      </c>
      <c r="D9" s="3" t="s">
        <v>61</v>
      </c>
      <c r="E9" s="3" t="s">
        <v>70</v>
      </c>
      <c r="F9" s="3" t="s">
        <v>59</v>
      </c>
      <c r="G9" s="3" t="s">
        <v>59</v>
      </c>
      <c r="H9" s="3" t="s">
        <v>68</v>
      </c>
    </row>
    <row r="10" spans="1:8" x14ac:dyDescent="0.2">
      <c r="A10" s="3" t="s">
        <v>126</v>
      </c>
      <c r="B10" s="3" t="s">
        <v>621</v>
      </c>
      <c r="C10" s="3" t="s">
        <v>623</v>
      </c>
      <c r="D10" s="3" t="s">
        <v>61</v>
      </c>
      <c r="E10" s="3" t="s">
        <v>139</v>
      </c>
      <c r="F10" s="3" t="s">
        <v>135</v>
      </c>
      <c r="G10" s="3" t="s">
        <v>135</v>
      </c>
      <c r="H10" s="3" t="s">
        <v>140</v>
      </c>
    </row>
    <row r="11" spans="1:8" x14ac:dyDescent="0.2">
      <c r="A11" s="3"/>
      <c r="B11" s="3" t="s">
        <v>129</v>
      </c>
      <c r="C11" s="3" t="s">
        <v>62</v>
      </c>
      <c r="D11" s="3" t="s">
        <v>61</v>
      </c>
      <c r="E11" s="3" t="s">
        <v>139</v>
      </c>
      <c r="F11" s="3" t="s">
        <v>135</v>
      </c>
      <c r="G11" s="3" t="s">
        <v>135</v>
      </c>
      <c r="H11" s="3" t="s">
        <v>141</v>
      </c>
    </row>
    <row r="12" spans="1:8" x14ac:dyDescent="0.2">
      <c r="A12" s="3" t="s">
        <v>127</v>
      </c>
      <c r="B12" s="3" t="s">
        <v>621</v>
      </c>
      <c r="C12" s="3" t="s">
        <v>623</v>
      </c>
      <c r="D12" s="3" t="s">
        <v>61</v>
      </c>
      <c r="E12" s="3" t="s">
        <v>136</v>
      </c>
      <c r="F12" s="3" t="s">
        <v>60</v>
      </c>
      <c r="G12" s="3" t="s">
        <v>135</v>
      </c>
      <c r="H12" s="3" t="s">
        <v>142</v>
      </c>
    </row>
    <row r="13" spans="1:8" x14ac:dyDescent="0.2">
      <c r="A13" s="3"/>
      <c r="B13" s="3" t="s">
        <v>129</v>
      </c>
      <c r="C13" s="3" t="s">
        <v>62</v>
      </c>
      <c r="D13" s="3" t="s">
        <v>61</v>
      </c>
      <c r="E13" s="3" t="s">
        <v>136</v>
      </c>
      <c r="F13" s="3" t="s">
        <v>135</v>
      </c>
      <c r="G13" s="3" t="s">
        <v>135</v>
      </c>
      <c r="H13" s="3" t="s">
        <v>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9F9E-0E4E-FD4B-BEA2-03EF768DA974}">
  <dimension ref="A1:R171"/>
  <sheetViews>
    <sheetView workbookViewId="0">
      <selection sqref="A1:R1"/>
    </sheetView>
  </sheetViews>
  <sheetFormatPr baseColWidth="10" defaultColWidth="9.1640625" defaultRowHeight="16" x14ac:dyDescent="0.2"/>
  <cols>
    <col min="1" max="1" width="28.6640625" style="1" bestFit="1" customWidth="1"/>
    <col min="2" max="2" width="11.33203125" style="1" bestFit="1" customWidth="1"/>
    <col min="3" max="3" width="19.5" style="1" bestFit="1" customWidth="1"/>
    <col min="4" max="4" width="11.33203125" style="1" bestFit="1" customWidth="1"/>
    <col min="5" max="5" width="18.1640625" style="1" customWidth="1"/>
    <col min="6" max="6" width="12.83203125" style="1" bestFit="1" customWidth="1"/>
    <col min="7" max="7" width="16.33203125" style="1" bestFit="1" customWidth="1"/>
    <col min="8" max="8" width="24.33203125" style="1" bestFit="1" customWidth="1"/>
    <col min="9" max="9" width="28" style="1" customWidth="1"/>
    <col min="10" max="10" width="8.1640625" style="1" bestFit="1" customWidth="1"/>
    <col min="11" max="11" width="13.5" style="1" bestFit="1" customWidth="1"/>
    <col min="12" max="12" width="14.6640625" style="1" bestFit="1" customWidth="1"/>
    <col min="13" max="13" width="16.5" style="1" customWidth="1"/>
    <col min="14" max="14" width="19.5" style="1" bestFit="1" customWidth="1"/>
    <col min="15" max="15" width="16.6640625" style="1" bestFit="1" customWidth="1"/>
    <col min="16" max="16" width="29.83203125" style="1" bestFit="1" customWidth="1"/>
    <col min="17" max="17" width="63.83203125" style="1" bestFit="1" customWidth="1"/>
    <col min="18" max="18" width="20" style="1" bestFit="1" customWidth="1"/>
    <col min="19" max="16384" width="9.1640625" style="1"/>
  </cols>
  <sheetData>
    <row r="1" spans="1:18" s="4" customFormat="1" ht="32" customHeight="1" x14ac:dyDescent="0.2">
      <c r="A1" s="6" t="s">
        <v>154</v>
      </c>
      <c r="B1" s="6" t="s">
        <v>155</v>
      </c>
      <c r="C1" s="6" t="s">
        <v>156</v>
      </c>
      <c r="D1" s="6" t="s">
        <v>155</v>
      </c>
      <c r="E1" s="7" t="s">
        <v>166</v>
      </c>
      <c r="F1" s="7" t="s">
        <v>617</v>
      </c>
      <c r="G1" s="7" t="s">
        <v>162</v>
      </c>
      <c r="H1" s="7" t="s">
        <v>157</v>
      </c>
      <c r="I1" s="7" t="s">
        <v>158</v>
      </c>
      <c r="J1" s="7" t="s">
        <v>159</v>
      </c>
      <c r="K1" s="7" t="s">
        <v>160</v>
      </c>
      <c r="L1" s="7" t="s">
        <v>615</v>
      </c>
      <c r="M1" s="7" t="s">
        <v>616</v>
      </c>
      <c r="N1" s="7" t="s">
        <v>161</v>
      </c>
      <c r="O1" s="7" t="s">
        <v>163</v>
      </c>
      <c r="P1" s="7" t="s">
        <v>164</v>
      </c>
      <c r="Q1" s="7" t="s">
        <v>165</v>
      </c>
      <c r="R1" s="7" t="s">
        <v>167</v>
      </c>
    </row>
    <row r="2" spans="1:18" x14ac:dyDescent="0.2">
      <c r="A2" s="1" t="s">
        <v>624</v>
      </c>
      <c r="B2" s="1" t="s">
        <v>168</v>
      </c>
      <c r="C2" s="1" t="s">
        <v>625</v>
      </c>
      <c r="D2" s="1" t="s">
        <v>169</v>
      </c>
      <c r="E2" s="1">
        <v>116.0704497</v>
      </c>
      <c r="F2" s="1">
        <v>116.071136810113</v>
      </c>
      <c r="G2" s="1">
        <v>4.5920633814909797</v>
      </c>
      <c r="H2" s="1" t="s">
        <v>170</v>
      </c>
      <c r="I2" s="1" t="s">
        <v>171</v>
      </c>
      <c r="J2" s="1" t="s">
        <v>172</v>
      </c>
      <c r="K2" s="1" t="s">
        <v>173</v>
      </c>
      <c r="L2" s="1">
        <v>72.833333333333329</v>
      </c>
      <c r="M2" s="1">
        <v>43.7</v>
      </c>
      <c r="N2" s="1">
        <v>27.6</v>
      </c>
      <c r="O2" s="1">
        <v>96.265568565975698</v>
      </c>
      <c r="P2" s="1" t="s">
        <v>174</v>
      </c>
      <c r="Q2" s="1" t="s">
        <v>175</v>
      </c>
      <c r="R2" s="1">
        <v>4.14476666666667</v>
      </c>
    </row>
    <row r="3" spans="1:18" x14ac:dyDescent="0.2">
      <c r="E3" s="1">
        <v>116.0704497</v>
      </c>
      <c r="F3" s="1">
        <v>116.071136810113</v>
      </c>
      <c r="G3" s="1">
        <v>4.5920633814909797</v>
      </c>
      <c r="H3" s="1" t="s">
        <v>170</v>
      </c>
      <c r="I3" s="1" t="s">
        <v>171</v>
      </c>
      <c r="J3" s="1" t="s">
        <v>172</v>
      </c>
      <c r="K3" s="1" t="s">
        <v>173</v>
      </c>
      <c r="L3" s="1">
        <v>72.833333333333329</v>
      </c>
      <c r="M3" s="1">
        <v>43.7</v>
      </c>
      <c r="N3" s="1">
        <v>27.6</v>
      </c>
      <c r="O3" s="1">
        <v>96.265568565975698</v>
      </c>
      <c r="P3" s="1" t="s">
        <v>174</v>
      </c>
      <c r="Q3" s="1" t="s">
        <v>175</v>
      </c>
      <c r="R3" s="1">
        <v>4.14476666666667</v>
      </c>
    </row>
    <row r="5" spans="1:18" x14ac:dyDescent="0.2">
      <c r="A5" s="1" t="s">
        <v>626</v>
      </c>
      <c r="B5" s="1" t="s">
        <v>12</v>
      </c>
      <c r="C5" s="1" t="s">
        <v>627</v>
      </c>
      <c r="D5" s="1" t="s">
        <v>176</v>
      </c>
      <c r="E5" s="1">
        <v>119.04932049999999</v>
      </c>
      <c r="F5" s="1">
        <v>119.049713868095</v>
      </c>
      <c r="G5" s="1">
        <v>4.8510256577781297</v>
      </c>
      <c r="H5" s="1" t="s">
        <v>177</v>
      </c>
      <c r="I5" s="1" t="s">
        <v>178</v>
      </c>
      <c r="J5" s="1" t="s">
        <v>172</v>
      </c>
      <c r="K5" s="1" t="s">
        <v>179</v>
      </c>
      <c r="L5" s="1">
        <v>80.166666666666671</v>
      </c>
      <c r="M5" s="1">
        <v>48.1</v>
      </c>
      <c r="N5" s="1">
        <v>51.8</v>
      </c>
      <c r="O5" s="1">
        <v>94.555705856793196</v>
      </c>
      <c r="P5" s="1" t="s">
        <v>180</v>
      </c>
      <c r="Q5" s="1" t="s">
        <v>181</v>
      </c>
      <c r="R5" s="1">
        <v>3.7729166666666698</v>
      </c>
    </row>
    <row r="6" spans="1:18" x14ac:dyDescent="0.2">
      <c r="E6" s="1">
        <v>119.04932049999999</v>
      </c>
      <c r="F6" s="1">
        <v>119.049713868095</v>
      </c>
      <c r="G6" s="1">
        <v>4.8510256577781297</v>
      </c>
      <c r="H6" s="1" t="s">
        <v>177</v>
      </c>
      <c r="I6" s="1" t="s">
        <v>178</v>
      </c>
      <c r="J6" s="1" t="s">
        <v>172</v>
      </c>
      <c r="K6" s="1" t="s">
        <v>179</v>
      </c>
      <c r="L6" s="1">
        <v>80.166666666666671</v>
      </c>
      <c r="M6" s="1">
        <v>48.1</v>
      </c>
      <c r="N6" s="1">
        <v>51.8</v>
      </c>
      <c r="O6" s="1">
        <v>94.555705856793196</v>
      </c>
      <c r="P6" s="1" t="s">
        <v>180</v>
      </c>
      <c r="Q6" s="1" t="s">
        <v>181</v>
      </c>
      <c r="R6" s="1">
        <v>3.7729166666666698</v>
      </c>
    </row>
    <row r="7" spans="1:18" x14ac:dyDescent="0.2">
      <c r="A7" s="1" t="s">
        <v>628</v>
      </c>
      <c r="B7" s="1" t="s">
        <v>182</v>
      </c>
      <c r="C7" s="1" t="s">
        <v>625</v>
      </c>
      <c r="D7" s="1" t="s">
        <v>183</v>
      </c>
      <c r="E7" s="1">
        <v>136.07530610000001</v>
      </c>
      <c r="F7" s="1">
        <v>136.07630580761401</v>
      </c>
      <c r="G7" s="1">
        <v>4.5566732143674997</v>
      </c>
      <c r="H7" s="1" t="s">
        <v>184</v>
      </c>
      <c r="I7" s="1" t="s">
        <v>185</v>
      </c>
      <c r="J7" s="1" t="s">
        <v>172</v>
      </c>
      <c r="K7" s="1" t="s">
        <v>186</v>
      </c>
      <c r="L7" s="1">
        <v>79.333333333333329</v>
      </c>
      <c r="M7" s="1">
        <v>47.6</v>
      </c>
      <c r="N7" s="1">
        <v>46.5</v>
      </c>
      <c r="O7" s="1">
        <v>96.982146474888694</v>
      </c>
      <c r="P7" s="1" t="s">
        <v>187</v>
      </c>
      <c r="Q7" s="1" t="s">
        <v>188</v>
      </c>
      <c r="R7" s="1">
        <v>2.54836666666667</v>
      </c>
    </row>
    <row r="8" spans="1:18" x14ac:dyDescent="0.2">
      <c r="E8" s="1">
        <v>136.07530610000001</v>
      </c>
      <c r="F8" s="1">
        <v>136.07630580761401</v>
      </c>
      <c r="G8" s="1">
        <v>4.5566732143674997</v>
      </c>
      <c r="H8" s="1" t="s">
        <v>189</v>
      </c>
      <c r="I8" s="1" t="s">
        <v>190</v>
      </c>
      <c r="J8" s="1" t="s">
        <v>172</v>
      </c>
      <c r="K8" s="1" t="s">
        <v>186</v>
      </c>
      <c r="L8" s="1">
        <v>79.333333333333329</v>
      </c>
      <c r="M8" s="1">
        <v>47.6</v>
      </c>
      <c r="N8" s="1">
        <v>46.5</v>
      </c>
      <c r="O8" s="1">
        <v>96.982146474888694</v>
      </c>
      <c r="P8" s="1" t="s">
        <v>187</v>
      </c>
      <c r="R8" s="1">
        <v>2.54836666666667</v>
      </c>
    </row>
    <row r="9" spans="1:18" x14ac:dyDescent="0.2">
      <c r="A9" s="1" t="s">
        <v>624</v>
      </c>
      <c r="B9" s="1" t="s">
        <v>168</v>
      </c>
      <c r="C9" s="1" t="s">
        <v>11</v>
      </c>
      <c r="D9" s="1" t="s">
        <v>149</v>
      </c>
      <c r="E9" s="1">
        <v>140.0677537</v>
      </c>
      <c r="F9" s="1">
        <v>140.06863270656001</v>
      </c>
      <c r="G9" s="1">
        <v>3.6985850344397702</v>
      </c>
      <c r="H9" s="1" t="s">
        <v>191</v>
      </c>
      <c r="I9" s="1" t="s">
        <v>192</v>
      </c>
      <c r="J9" s="1" t="s">
        <v>193</v>
      </c>
      <c r="K9" s="1" t="s">
        <v>194</v>
      </c>
      <c r="L9" s="1">
        <v>74.333333333333329</v>
      </c>
      <c r="M9" s="1">
        <v>44.6</v>
      </c>
      <c r="N9" s="1">
        <v>29.8</v>
      </c>
      <c r="O9" s="1">
        <v>97.666129452798401</v>
      </c>
      <c r="P9" s="1" t="s">
        <v>195</v>
      </c>
      <c r="Q9" s="1" t="s">
        <v>196</v>
      </c>
      <c r="R9" s="1">
        <v>4.4022166666666704</v>
      </c>
    </row>
    <row r="10" spans="1:18" x14ac:dyDescent="0.2">
      <c r="E10" s="1">
        <v>140.0677537</v>
      </c>
      <c r="F10" s="1">
        <v>140.06863270656001</v>
      </c>
      <c r="G10" s="1">
        <v>3.6985850344397702</v>
      </c>
      <c r="H10" s="1" t="s">
        <v>197</v>
      </c>
      <c r="I10" s="1" t="s">
        <v>198</v>
      </c>
      <c r="J10" s="1" t="s">
        <v>193</v>
      </c>
      <c r="K10" s="1" t="s">
        <v>194</v>
      </c>
      <c r="L10" s="1">
        <v>74.333333333333329</v>
      </c>
      <c r="M10" s="1">
        <v>44.6</v>
      </c>
      <c r="N10" s="1">
        <v>29.8</v>
      </c>
      <c r="O10" s="1">
        <v>97.666129452798401</v>
      </c>
      <c r="P10" s="1" t="s">
        <v>195</v>
      </c>
      <c r="Q10" s="1" t="s">
        <v>199</v>
      </c>
      <c r="R10" s="1">
        <v>4.4022166666666704</v>
      </c>
    </row>
    <row r="11" spans="1:18" x14ac:dyDescent="0.2">
      <c r="E11" s="1">
        <v>140.0677537</v>
      </c>
      <c r="F11" s="1">
        <v>140.06863270656001</v>
      </c>
      <c r="G11" s="1">
        <v>3.7020298158468599</v>
      </c>
      <c r="H11" s="1" t="s">
        <v>200</v>
      </c>
      <c r="I11" s="1" t="s">
        <v>201</v>
      </c>
      <c r="J11" s="1" t="s">
        <v>193</v>
      </c>
      <c r="K11" s="1" t="s">
        <v>194</v>
      </c>
      <c r="L11" s="1">
        <v>74.333333333333329</v>
      </c>
      <c r="M11" s="1">
        <v>44.6</v>
      </c>
      <c r="N11" s="1">
        <v>29.8</v>
      </c>
      <c r="O11" s="1">
        <v>97.666129452798401</v>
      </c>
      <c r="P11" s="1" t="s">
        <v>195</v>
      </c>
      <c r="Q11" s="1" t="s">
        <v>202</v>
      </c>
      <c r="R11" s="1">
        <v>4.4022166666666704</v>
      </c>
    </row>
    <row r="12" spans="1:18" x14ac:dyDescent="0.2">
      <c r="E12" s="1">
        <v>140.0677537</v>
      </c>
      <c r="F12" s="1">
        <v>140.06863270656001</v>
      </c>
      <c r="G12" s="1">
        <v>3.7020298157254801</v>
      </c>
      <c r="H12" s="1" t="s">
        <v>203</v>
      </c>
      <c r="I12" s="1" t="s">
        <v>204</v>
      </c>
      <c r="J12" s="1" t="s">
        <v>193</v>
      </c>
      <c r="K12" s="1" t="s">
        <v>194</v>
      </c>
      <c r="L12" s="1">
        <v>74.333333333333329</v>
      </c>
      <c r="M12" s="1">
        <v>44.6</v>
      </c>
      <c r="N12" s="1">
        <v>29.8</v>
      </c>
      <c r="O12" s="1">
        <v>97.666129452798401</v>
      </c>
      <c r="P12" s="1" t="s">
        <v>195</v>
      </c>
      <c r="Q12" s="1" t="s">
        <v>205</v>
      </c>
      <c r="R12" s="1">
        <v>4.4022166666666704</v>
      </c>
    </row>
    <row r="13" spans="1:18" x14ac:dyDescent="0.2">
      <c r="E13" s="1">
        <v>140.0677537</v>
      </c>
      <c r="F13" s="1">
        <v>140.06863270656001</v>
      </c>
      <c r="G13" s="1">
        <v>3.7020298159682401</v>
      </c>
      <c r="H13" s="1" t="s">
        <v>206</v>
      </c>
      <c r="I13" s="1" t="s">
        <v>207</v>
      </c>
      <c r="J13" s="1" t="s">
        <v>193</v>
      </c>
      <c r="K13" s="1" t="s">
        <v>194</v>
      </c>
      <c r="L13" s="1">
        <v>74.333333333333329</v>
      </c>
      <c r="M13" s="1">
        <v>44.6</v>
      </c>
      <c r="N13" s="1">
        <v>29.8</v>
      </c>
      <c r="O13" s="1">
        <v>97.666129452798401</v>
      </c>
      <c r="P13" s="1" t="s">
        <v>195</v>
      </c>
      <c r="Q13" s="1" t="s">
        <v>208</v>
      </c>
      <c r="R13" s="1">
        <v>4.4022166666666704</v>
      </c>
    </row>
    <row r="14" spans="1:18" x14ac:dyDescent="0.2">
      <c r="E14" s="1">
        <v>140.0677537</v>
      </c>
      <c r="F14" s="1">
        <v>140.06863270656001</v>
      </c>
      <c r="G14" s="1">
        <v>3.7020298159682401</v>
      </c>
      <c r="H14" s="1" t="s">
        <v>209</v>
      </c>
      <c r="I14" s="1" t="s">
        <v>204</v>
      </c>
      <c r="J14" s="1" t="s">
        <v>193</v>
      </c>
      <c r="K14" s="1" t="s">
        <v>194</v>
      </c>
      <c r="L14" s="1">
        <v>74.333333333333329</v>
      </c>
      <c r="M14" s="1">
        <v>44.6</v>
      </c>
      <c r="N14" s="1">
        <v>29.8</v>
      </c>
      <c r="O14" s="1">
        <v>97.666129452798401</v>
      </c>
      <c r="P14" s="1" t="s">
        <v>195</v>
      </c>
      <c r="R14" s="1">
        <v>4.4022166666666704</v>
      </c>
    </row>
    <row r="16" spans="1:18" x14ac:dyDescent="0.2">
      <c r="A16" s="1" t="s">
        <v>624</v>
      </c>
      <c r="B16" s="1" t="s">
        <v>168</v>
      </c>
      <c r="C16" s="1" t="s">
        <v>625</v>
      </c>
      <c r="D16" s="1" t="s">
        <v>210</v>
      </c>
      <c r="E16" s="1">
        <v>144.080354</v>
      </c>
      <c r="F16" s="1">
        <v>144.08122961659899</v>
      </c>
      <c r="G16" s="1">
        <v>3.1724335461094602</v>
      </c>
      <c r="H16" s="1" t="s">
        <v>211</v>
      </c>
      <c r="I16" s="1" t="s">
        <v>212</v>
      </c>
      <c r="J16" s="1" t="s">
        <v>172</v>
      </c>
      <c r="K16" s="1" t="s">
        <v>213</v>
      </c>
      <c r="L16" s="1">
        <v>82.833333333333329</v>
      </c>
      <c r="M16" s="1">
        <v>49.7</v>
      </c>
      <c r="N16" s="1">
        <v>62.2</v>
      </c>
      <c r="O16" s="1">
        <v>90.234530652456698</v>
      </c>
      <c r="P16" s="1" t="s">
        <v>214</v>
      </c>
      <c r="Q16" s="1" t="s">
        <v>215</v>
      </c>
      <c r="R16" s="1">
        <v>2.38248333333333</v>
      </c>
    </row>
    <row r="18" spans="1:18" x14ac:dyDescent="0.2">
      <c r="A18" s="1" t="s">
        <v>629</v>
      </c>
      <c r="B18" s="1" t="s">
        <v>216</v>
      </c>
      <c r="C18" s="1" t="s">
        <v>12</v>
      </c>
      <c r="D18" s="1" t="s">
        <v>147</v>
      </c>
      <c r="E18" s="1">
        <v>144.1012274</v>
      </c>
      <c r="F18" s="1">
        <v>144.10230268271701</v>
      </c>
      <c r="G18" s="1">
        <v>2.7785102146726701</v>
      </c>
      <c r="H18" s="1" t="s">
        <v>217</v>
      </c>
      <c r="I18" s="1" t="s">
        <v>218</v>
      </c>
      <c r="J18" s="1" t="s">
        <v>172</v>
      </c>
      <c r="K18" s="1" t="s">
        <v>219</v>
      </c>
      <c r="L18" s="1">
        <v>74.666666666666671</v>
      </c>
      <c r="M18" s="1">
        <v>44.8</v>
      </c>
      <c r="N18" s="1">
        <v>28</v>
      </c>
      <c r="O18" s="1">
        <v>99.133542398472201</v>
      </c>
      <c r="P18" s="1" t="s">
        <v>220</v>
      </c>
      <c r="Q18" s="1" t="s">
        <v>221</v>
      </c>
      <c r="R18" s="1">
        <v>4.2820666666666698</v>
      </c>
    </row>
    <row r="19" spans="1:18" x14ac:dyDescent="0.2">
      <c r="E19" s="1">
        <v>144.1012274</v>
      </c>
      <c r="F19" s="1">
        <v>144.10230268271701</v>
      </c>
      <c r="G19" s="1">
        <v>2.7342095486032298</v>
      </c>
      <c r="H19" s="1" t="s">
        <v>222</v>
      </c>
      <c r="I19" s="1" t="s">
        <v>223</v>
      </c>
      <c r="J19" s="1" t="s">
        <v>172</v>
      </c>
      <c r="K19" s="1" t="s">
        <v>219</v>
      </c>
      <c r="L19" s="1">
        <v>74.833333333333329</v>
      </c>
      <c r="M19" s="1">
        <v>44.9</v>
      </c>
      <c r="N19" s="1">
        <v>28.7</v>
      </c>
      <c r="O19" s="1">
        <v>99.133542398472201</v>
      </c>
      <c r="P19" s="1" t="s">
        <v>220</v>
      </c>
      <c r="Q19" s="1" t="s">
        <v>224</v>
      </c>
      <c r="R19" s="1">
        <v>4.2820666666666698</v>
      </c>
    </row>
    <row r="20" spans="1:18" x14ac:dyDescent="0.2">
      <c r="E20" s="1">
        <v>144.1012274</v>
      </c>
      <c r="F20" s="1">
        <v>144.10230268271701</v>
      </c>
      <c r="G20" s="1">
        <v>2.7342095486032298</v>
      </c>
      <c r="H20" s="1" t="s">
        <v>225</v>
      </c>
      <c r="I20" s="1" t="s">
        <v>226</v>
      </c>
      <c r="J20" s="1" t="s">
        <v>172</v>
      </c>
      <c r="K20" s="1" t="s">
        <v>219</v>
      </c>
      <c r="L20" s="1">
        <v>76.166666666666671</v>
      </c>
      <c r="M20" s="1">
        <v>45.7</v>
      </c>
      <c r="N20" s="1">
        <v>32.700000000000003</v>
      </c>
      <c r="O20" s="1">
        <v>99.133542398472201</v>
      </c>
      <c r="P20" s="1" t="s">
        <v>220</v>
      </c>
      <c r="Q20" s="1" t="s">
        <v>227</v>
      </c>
      <c r="R20" s="1">
        <v>4.2820666666666698</v>
      </c>
    </row>
    <row r="21" spans="1:18" x14ac:dyDescent="0.2">
      <c r="E21" s="1">
        <v>144.1012274</v>
      </c>
      <c r="F21" s="1">
        <v>144.10230268271701</v>
      </c>
      <c r="G21" s="1">
        <v>2.7785102144740401</v>
      </c>
      <c r="H21" s="1" t="s">
        <v>228</v>
      </c>
      <c r="I21" s="1" t="s">
        <v>229</v>
      </c>
      <c r="J21" s="1" t="s">
        <v>172</v>
      </c>
      <c r="K21" s="1" t="s">
        <v>219</v>
      </c>
      <c r="L21" s="1">
        <v>76.166666666666671</v>
      </c>
      <c r="M21" s="1">
        <v>45.7</v>
      </c>
      <c r="N21" s="1">
        <v>32.700000000000003</v>
      </c>
      <c r="O21" s="1">
        <v>99.133542398472201</v>
      </c>
      <c r="P21" s="1" t="s">
        <v>220</v>
      </c>
      <c r="Q21" s="1" t="s">
        <v>230</v>
      </c>
      <c r="R21" s="1">
        <v>4.2820666666666698</v>
      </c>
    </row>
    <row r="23" spans="1:18" x14ac:dyDescent="0.2">
      <c r="A23" s="1" t="s">
        <v>629</v>
      </c>
      <c r="B23" s="1" t="s">
        <v>216</v>
      </c>
      <c r="C23" s="1" t="s">
        <v>627</v>
      </c>
      <c r="D23" s="1" t="s">
        <v>231</v>
      </c>
      <c r="E23" s="1">
        <v>166.08516470000001</v>
      </c>
      <c r="F23" s="1">
        <v>166.08675108667001</v>
      </c>
      <c r="G23" s="1">
        <v>3.0049736470850998</v>
      </c>
      <c r="H23" s="1" t="s">
        <v>232</v>
      </c>
      <c r="I23" s="1" t="s">
        <v>233</v>
      </c>
      <c r="J23" s="1" t="s">
        <v>172</v>
      </c>
      <c r="K23" s="1" t="s">
        <v>234</v>
      </c>
      <c r="L23" s="1">
        <v>72.166666666666671</v>
      </c>
      <c r="M23" s="1">
        <v>43.3</v>
      </c>
      <c r="N23" s="1">
        <v>21.8</v>
      </c>
      <c r="O23" s="1">
        <v>98.316830925033202</v>
      </c>
      <c r="P23" s="1" t="s">
        <v>235</v>
      </c>
      <c r="Q23" s="1" t="s">
        <v>236</v>
      </c>
      <c r="R23" s="1">
        <v>3.7557499999999999</v>
      </c>
    </row>
    <row r="24" spans="1:18" x14ac:dyDescent="0.2">
      <c r="E24" s="1">
        <v>166.08516470000001</v>
      </c>
      <c r="F24" s="1">
        <v>166.08505343064601</v>
      </c>
      <c r="G24" s="1">
        <v>-7.2789282695727797</v>
      </c>
      <c r="H24" s="1" t="s">
        <v>237</v>
      </c>
      <c r="I24" s="1" t="s">
        <v>238</v>
      </c>
      <c r="J24" s="1" t="s">
        <v>172</v>
      </c>
      <c r="K24" s="1" t="s">
        <v>234</v>
      </c>
      <c r="L24" s="1">
        <v>69.333333333333329</v>
      </c>
      <c r="M24" s="1">
        <v>41.6</v>
      </c>
      <c r="N24" s="1">
        <v>24.5</v>
      </c>
      <c r="O24" s="1">
        <v>91.499958892937997</v>
      </c>
      <c r="P24" s="1" t="s">
        <v>235</v>
      </c>
      <c r="R24" s="1">
        <v>0.7177</v>
      </c>
    </row>
    <row r="25" spans="1:18" x14ac:dyDescent="0.2">
      <c r="E25" s="1">
        <v>166.08516470000001</v>
      </c>
      <c r="F25" s="1">
        <v>166.08675108667001</v>
      </c>
      <c r="G25" s="1">
        <v>3.0049736472572701</v>
      </c>
      <c r="H25" s="1" t="s">
        <v>239</v>
      </c>
      <c r="I25" s="1" t="s">
        <v>240</v>
      </c>
      <c r="J25" s="1" t="s">
        <v>172</v>
      </c>
      <c r="K25" s="1" t="s">
        <v>234</v>
      </c>
      <c r="L25" s="1">
        <v>74.5</v>
      </c>
      <c r="M25" s="1">
        <v>44.7</v>
      </c>
      <c r="N25" s="1">
        <v>28.6</v>
      </c>
      <c r="O25" s="1">
        <v>98.316830925033202</v>
      </c>
      <c r="P25" s="1" t="s">
        <v>235</v>
      </c>
      <c r="Q25" s="1" t="s">
        <v>241</v>
      </c>
      <c r="R25" s="1">
        <v>3.7557499999999999</v>
      </c>
    </row>
    <row r="27" spans="1:18" x14ac:dyDescent="0.2">
      <c r="A27" s="1" t="s">
        <v>624</v>
      </c>
      <c r="B27" s="1" t="s">
        <v>168</v>
      </c>
      <c r="C27" s="1" t="s">
        <v>618</v>
      </c>
      <c r="D27" s="1" t="s">
        <v>147</v>
      </c>
      <c r="E27" s="1">
        <v>170.06179090000001</v>
      </c>
      <c r="F27" s="1">
        <v>170.06047541598599</v>
      </c>
      <c r="G27" s="1">
        <v>-3.55108250206762</v>
      </c>
      <c r="H27" s="1" t="s">
        <v>242</v>
      </c>
      <c r="I27" s="1" t="s">
        <v>243</v>
      </c>
      <c r="J27" s="1" t="s">
        <v>193</v>
      </c>
      <c r="K27" s="1" t="s">
        <v>244</v>
      </c>
      <c r="L27" s="1">
        <v>69.666666666666671</v>
      </c>
      <c r="M27" s="1">
        <v>41.8</v>
      </c>
      <c r="N27" s="1">
        <v>24.8</v>
      </c>
      <c r="O27" s="1">
        <v>88.358181137761207</v>
      </c>
      <c r="P27" s="1" t="s">
        <v>245</v>
      </c>
      <c r="Q27" s="1" t="s">
        <v>246</v>
      </c>
      <c r="R27" s="1">
        <v>2.38248333333333</v>
      </c>
    </row>
    <row r="29" spans="1:18" x14ac:dyDescent="0.2">
      <c r="A29" s="1" t="s">
        <v>630</v>
      </c>
      <c r="B29" s="1" t="s">
        <v>247</v>
      </c>
      <c r="C29" s="1" t="s">
        <v>625</v>
      </c>
      <c r="D29" s="1" t="s">
        <v>210</v>
      </c>
      <c r="E29" s="1">
        <v>188.0711024</v>
      </c>
      <c r="F29" s="1">
        <v>188.07124627215501</v>
      </c>
      <c r="G29" s="1">
        <v>3.4282914221668399</v>
      </c>
      <c r="H29" s="1" t="s">
        <v>248</v>
      </c>
      <c r="I29" s="1" t="s">
        <v>249</v>
      </c>
      <c r="J29" s="1" t="s">
        <v>172</v>
      </c>
      <c r="K29" s="1" t="s">
        <v>250</v>
      </c>
      <c r="L29" s="1">
        <v>77.5</v>
      </c>
      <c r="M29" s="1">
        <v>46.5</v>
      </c>
      <c r="N29" s="1">
        <v>38</v>
      </c>
      <c r="O29" s="1">
        <v>98.705603965701599</v>
      </c>
      <c r="P29" s="1" t="s">
        <v>251</v>
      </c>
      <c r="Q29" s="1" t="s">
        <v>252</v>
      </c>
      <c r="R29" s="1">
        <v>2.39963333333333</v>
      </c>
    </row>
    <row r="31" spans="1:18" x14ac:dyDescent="0.2">
      <c r="A31" s="1" t="s">
        <v>624</v>
      </c>
      <c r="B31" s="1" t="s">
        <v>168</v>
      </c>
      <c r="C31" s="1" t="s">
        <v>168</v>
      </c>
      <c r="D31" s="1" t="s">
        <v>253</v>
      </c>
      <c r="E31" s="1">
        <v>189.1601014</v>
      </c>
      <c r="F31" s="1">
        <v>189.16058029795499</v>
      </c>
      <c r="G31" s="1">
        <v>4.3733994414562103</v>
      </c>
      <c r="H31" s="1" t="s">
        <v>254</v>
      </c>
      <c r="I31" s="1" t="s">
        <v>255</v>
      </c>
      <c r="J31" s="1" t="s">
        <v>172</v>
      </c>
      <c r="K31" s="1" t="s">
        <v>256</v>
      </c>
      <c r="L31" s="1">
        <v>69.333333333333329</v>
      </c>
      <c r="M31" s="1">
        <v>41.6</v>
      </c>
      <c r="N31" s="1">
        <v>23.5</v>
      </c>
      <c r="O31" s="1">
        <v>89.519025594468204</v>
      </c>
      <c r="P31" s="1" t="s">
        <v>257</v>
      </c>
      <c r="Q31" s="1" t="s">
        <v>258</v>
      </c>
      <c r="R31" s="1">
        <v>5.3179166666666697</v>
      </c>
    </row>
    <row r="33" spans="1:18" x14ac:dyDescent="0.2">
      <c r="A33" s="1" t="s">
        <v>626</v>
      </c>
      <c r="B33" s="1" t="s">
        <v>12</v>
      </c>
      <c r="C33" s="1" t="s">
        <v>625</v>
      </c>
      <c r="D33" s="1" t="s">
        <v>210</v>
      </c>
      <c r="E33" s="1">
        <v>203.0527108</v>
      </c>
      <c r="F33" s="1">
        <v>203.05324187998599</v>
      </c>
      <c r="G33" s="1">
        <v>-8.8075816646981906</v>
      </c>
      <c r="H33" s="1" t="s">
        <v>259</v>
      </c>
      <c r="I33" s="1" t="s">
        <v>260</v>
      </c>
      <c r="J33" s="1" t="s">
        <v>172</v>
      </c>
      <c r="K33" s="1" t="s">
        <v>261</v>
      </c>
      <c r="L33" s="1">
        <v>71.666666666666671</v>
      </c>
      <c r="M33" s="1">
        <v>43</v>
      </c>
      <c r="N33" s="1">
        <v>34.6</v>
      </c>
      <c r="O33" s="1">
        <v>90.329610578399297</v>
      </c>
      <c r="P33" s="1" t="s">
        <v>262</v>
      </c>
      <c r="Q33" s="1" t="s">
        <v>263</v>
      </c>
      <c r="R33" s="1">
        <v>7.77863333333333</v>
      </c>
    </row>
    <row r="35" spans="1:18" x14ac:dyDescent="0.2">
      <c r="A35" s="1" t="s">
        <v>626</v>
      </c>
      <c r="B35" s="1" t="s">
        <v>12</v>
      </c>
      <c r="C35" s="1" t="s">
        <v>627</v>
      </c>
      <c r="D35" s="1" t="s">
        <v>231</v>
      </c>
      <c r="E35" s="1">
        <v>203.15183769999999</v>
      </c>
      <c r="F35" s="1">
        <v>203.150776145073</v>
      </c>
      <c r="G35" s="1">
        <v>2.5957522063815102</v>
      </c>
      <c r="H35" s="1" t="s">
        <v>264</v>
      </c>
      <c r="I35" s="1" t="s">
        <v>265</v>
      </c>
      <c r="J35" s="1" t="s">
        <v>172</v>
      </c>
      <c r="K35" s="1" t="s">
        <v>266</v>
      </c>
      <c r="L35" s="1">
        <v>72.833333333333329</v>
      </c>
      <c r="M35" s="1">
        <v>43.7</v>
      </c>
      <c r="N35" s="1">
        <v>27.9</v>
      </c>
      <c r="O35" s="1">
        <v>93.516317755765996</v>
      </c>
      <c r="P35" s="1" t="s">
        <v>267</v>
      </c>
      <c r="Q35" s="1" t="s">
        <v>268</v>
      </c>
      <c r="R35" s="1">
        <v>4.5509333333333304</v>
      </c>
    </row>
    <row r="37" spans="1:18" x14ac:dyDescent="0.2">
      <c r="A37" s="1" t="s">
        <v>630</v>
      </c>
      <c r="B37" s="1" t="s">
        <v>247</v>
      </c>
      <c r="C37" s="1" t="s">
        <v>625</v>
      </c>
      <c r="D37" s="1" t="s">
        <v>269</v>
      </c>
      <c r="E37" s="1">
        <v>210.05001609999999</v>
      </c>
      <c r="F37" s="1">
        <v>210.05085167995099</v>
      </c>
      <c r="G37" s="1">
        <v>-8.2649646961530703</v>
      </c>
      <c r="H37" s="1" t="s">
        <v>270</v>
      </c>
      <c r="I37" s="1" t="s">
        <v>271</v>
      </c>
      <c r="J37" s="1" t="s">
        <v>172</v>
      </c>
      <c r="K37" s="1" t="s">
        <v>272</v>
      </c>
      <c r="L37" s="1">
        <v>72</v>
      </c>
      <c r="M37" s="1">
        <v>43.2</v>
      </c>
      <c r="N37" s="1">
        <v>29.9</v>
      </c>
      <c r="O37" s="1">
        <v>95.293229762603701</v>
      </c>
      <c r="P37" s="1" t="s">
        <v>273</v>
      </c>
      <c r="Q37" s="1" t="s">
        <v>274</v>
      </c>
      <c r="R37" s="1">
        <v>2.5827</v>
      </c>
    </row>
    <row r="39" spans="1:18" x14ac:dyDescent="0.2">
      <c r="A39" s="1" t="s">
        <v>619</v>
      </c>
      <c r="B39" s="1" t="s">
        <v>618</v>
      </c>
      <c r="C39" s="1" t="s">
        <v>631</v>
      </c>
      <c r="D39" s="1" t="s">
        <v>253</v>
      </c>
      <c r="E39" s="1">
        <v>240.10214869999999</v>
      </c>
      <c r="F39" s="1">
        <v>240.100449802604</v>
      </c>
      <c r="G39" s="1">
        <v>4.3946450888074198</v>
      </c>
      <c r="H39" s="1" t="s">
        <v>275</v>
      </c>
      <c r="I39" s="1" t="s">
        <v>276</v>
      </c>
      <c r="J39" s="1" t="s">
        <v>193</v>
      </c>
      <c r="K39" s="1" t="s">
        <v>277</v>
      </c>
      <c r="L39" s="1">
        <v>79.666666666666671</v>
      </c>
      <c r="M39" s="1">
        <v>47.8</v>
      </c>
      <c r="N39" s="1">
        <v>57.8</v>
      </c>
      <c r="O39" s="1">
        <v>86.067729404275099</v>
      </c>
      <c r="P39" s="1" t="s">
        <v>278</v>
      </c>
      <c r="Q39" s="1" t="s">
        <v>279</v>
      </c>
      <c r="R39" s="1">
        <v>5.5067166666666703</v>
      </c>
    </row>
    <row r="41" spans="1:18" x14ac:dyDescent="0.2">
      <c r="A41" s="1" t="s">
        <v>628</v>
      </c>
      <c r="B41" s="1" t="s">
        <v>632</v>
      </c>
      <c r="C41" s="1" t="s">
        <v>618</v>
      </c>
      <c r="D41" s="1" t="s">
        <v>149</v>
      </c>
      <c r="E41" s="1">
        <v>258.10872910000001</v>
      </c>
      <c r="F41" s="1">
        <v>258.11054882405898</v>
      </c>
      <c r="G41" s="1">
        <v>1.78291342772279</v>
      </c>
      <c r="H41" s="1" t="s">
        <v>280</v>
      </c>
      <c r="I41" s="1" t="s">
        <v>281</v>
      </c>
      <c r="J41" s="1" t="s">
        <v>172</v>
      </c>
      <c r="K41" s="1" t="s">
        <v>282</v>
      </c>
      <c r="L41" s="1">
        <v>76.333333333333329</v>
      </c>
      <c r="M41" s="1">
        <v>45.8</v>
      </c>
      <c r="N41" s="1">
        <v>33.4</v>
      </c>
      <c r="O41" s="1">
        <v>97.634227663513002</v>
      </c>
      <c r="P41" s="1" t="s">
        <v>283</v>
      </c>
      <c r="Q41" s="1" t="s">
        <v>284</v>
      </c>
      <c r="R41" s="1">
        <v>7.2178166666666703</v>
      </c>
    </row>
    <row r="42" spans="1:18" x14ac:dyDescent="0.2">
      <c r="E42" s="1">
        <v>258.10872910000001</v>
      </c>
      <c r="F42" s="1">
        <v>258.11054882405898</v>
      </c>
      <c r="G42" s="1">
        <v>1.7440434624858401</v>
      </c>
      <c r="H42" s="1" t="s">
        <v>285</v>
      </c>
      <c r="I42" s="1" t="s">
        <v>286</v>
      </c>
      <c r="J42" s="1" t="s">
        <v>172</v>
      </c>
      <c r="K42" s="1" t="s">
        <v>282</v>
      </c>
      <c r="L42" s="1">
        <v>76.333333333333329</v>
      </c>
      <c r="M42" s="1">
        <v>45.8</v>
      </c>
      <c r="N42" s="1">
        <v>33.4</v>
      </c>
      <c r="O42" s="1">
        <v>97.634227663513002</v>
      </c>
      <c r="P42" s="1" t="s">
        <v>283</v>
      </c>
      <c r="Q42" s="1" t="s">
        <v>287</v>
      </c>
      <c r="R42" s="1">
        <v>7.2178166666666703</v>
      </c>
    </row>
    <row r="44" spans="1:18" x14ac:dyDescent="0.2">
      <c r="A44" s="1" t="s">
        <v>624</v>
      </c>
      <c r="B44" s="1" t="s">
        <v>168</v>
      </c>
      <c r="C44" s="1" t="s">
        <v>11</v>
      </c>
      <c r="D44" s="1" t="s">
        <v>149</v>
      </c>
      <c r="E44" s="1">
        <v>274.2725155</v>
      </c>
      <c r="F44" s="1">
        <v>274.27336407284298</v>
      </c>
      <c r="G44" s="1">
        <v>-2.5519353066948098</v>
      </c>
      <c r="H44" s="1" t="s">
        <v>288</v>
      </c>
      <c r="I44" s="1" t="s">
        <v>289</v>
      </c>
      <c r="J44" s="1" t="s">
        <v>172</v>
      </c>
      <c r="K44" s="1" t="s">
        <v>290</v>
      </c>
      <c r="L44" s="1">
        <v>67.999999999999986</v>
      </c>
      <c r="M44" s="1">
        <v>40.799999999999997</v>
      </c>
      <c r="N44" s="1">
        <v>30.4</v>
      </c>
      <c r="O44" s="1">
        <v>76.407164878265604</v>
      </c>
      <c r="P44" s="1" t="s">
        <v>291</v>
      </c>
      <c r="Q44" s="1" t="s">
        <v>292</v>
      </c>
      <c r="R44" s="1">
        <v>0.7177</v>
      </c>
    </row>
    <row r="46" spans="1:18" x14ac:dyDescent="0.2">
      <c r="A46" s="1" t="s">
        <v>630</v>
      </c>
      <c r="B46" s="1" t="s">
        <v>247</v>
      </c>
      <c r="C46" s="1" t="s">
        <v>618</v>
      </c>
      <c r="D46" s="1" t="s">
        <v>147</v>
      </c>
      <c r="E46" s="1">
        <v>291.06955119999998</v>
      </c>
      <c r="F46" s="1">
        <v>291.07066569406601</v>
      </c>
      <c r="G46" s="1">
        <v>2.4806480574911398</v>
      </c>
      <c r="H46" s="1" t="s">
        <v>293</v>
      </c>
      <c r="I46" s="1" t="s">
        <v>294</v>
      </c>
      <c r="J46" s="1" t="s">
        <v>193</v>
      </c>
      <c r="K46" s="1" t="s">
        <v>295</v>
      </c>
      <c r="L46" s="1">
        <v>79</v>
      </c>
      <c r="M46" s="1">
        <v>47.4</v>
      </c>
      <c r="N46" s="1">
        <v>48.3</v>
      </c>
      <c r="O46" s="1">
        <v>91.447463192008996</v>
      </c>
      <c r="P46" s="1" t="s">
        <v>296</v>
      </c>
      <c r="Q46" s="1" t="s">
        <v>297</v>
      </c>
      <c r="R46" s="1">
        <v>1.1067166666666699</v>
      </c>
    </row>
    <row r="48" spans="1:18" x14ac:dyDescent="0.2">
      <c r="A48" s="1" t="s">
        <v>629</v>
      </c>
      <c r="B48" s="1" t="s">
        <v>216</v>
      </c>
      <c r="C48" s="1" t="s">
        <v>627</v>
      </c>
      <c r="D48" s="1" t="s">
        <v>253</v>
      </c>
      <c r="E48" s="1">
        <v>291.1051526</v>
      </c>
      <c r="F48" s="1">
        <v>291.10705692675299</v>
      </c>
      <c r="G48" s="1">
        <v>2.5333953269208598</v>
      </c>
      <c r="H48" s="1" t="s">
        <v>298</v>
      </c>
      <c r="I48" s="1" t="s">
        <v>299</v>
      </c>
      <c r="J48" s="1" t="s">
        <v>193</v>
      </c>
      <c r="K48" s="1" t="s">
        <v>300</v>
      </c>
      <c r="L48" s="1">
        <v>77.333333333333329</v>
      </c>
      <c r="M48" s="1">
        <v>46.4</v>
      </c>
      <c r="N48" s="1">
        <v>48.2</v>
      </c>
      <c r="O48" s="1">
        <v>86.5545437372962</v>
      </c>
      <c r="P48" s="1" t="s">
        <v>301</v>
      </c>
      <c r="Q48" s="1" t="s">
        <v>302</v>
      </c>
      <c r="R48" s="1">
        <v>4.14476666666667</v>
      </c>
    </row>
    <row r="50" spans="1:18" x14ac:dyDescent="0.2">
      <c r="A50" s="1" t="s">
        <v>628</v>
      </c>
      <c r="B50" s="1" t="s">
        <v>182</v>
      </c>
      <c r="C50" s="1" t="s">
        <v>12</v>
      </c>
      <c r="D50" s="1" t="s">
        <v>149</v>
      </c>
      <c r="E50" s="1">
        <v>355.08325660000003</v>
      </c>
      <c r="F50" s="1">
        <v>355.08199664239498</v>
      </c>
      <c r="G50" s="1">
        <v>9.5549885569493007</v>
      </c>
      <c r="H50" s="1" t="s">
        <v>303</v>
      </c>
      <c r="I50" s="1" t="s">
        <v>304</v>
      </c>
      <c r="J50" s="1" t="s">
        <v>193</v>
      </c>
      <c r="K50" s="1" t="s">
        <v>305</v>
      </c>
      <c r="L50" s="1">
        <v>66.166666666666671</v>
      </c>
      <c r="M50" s="1">
        <v>39.700000000000003</v>
      </c>
      <c r="N50" s="1">
        <v>27.3</v>
      </c>
      <c r="O50" s="1">
        <v>81.756484441099403</v>
      </c>
      <c r="P50" s="1" t="s">
        <v>306</v>
      </c>
      <c r="Q50" s="1" t="s">
        <v>307</v>
      </c>
      <c r="R50" s="1">
        <v>0.78634999999999999</v>
      </c>
    </row>
    <row r="52" spans="1:18" x14ac:dyDescent="0.2">
      <c r="A52" s="1" t="s">
        <v>624</v>
      </c>
      <c r="B52" s="1" t="s">
        <v>633</v>
      </c>
      <c r="C52" s="1" t="s">
        <v>627</v>
      </c>
      <c r="D52" s="1" t="s">
        <v>253</v>
      </c>
      <c r="E52" s="1">
        <v>394.21394600000002</v>
      </c>
      <c r="F52" s="1">
        <v>394.21624732343901</v>
      </c>
      <c r="G52" s="1">
        <v>5.6883128095187301</v>
      </c>
      <c r="H52" s="1" t="s">
        <v>308</v>
      </c>
      <c r="I52" s="1" t="s">
        <v>309</v>
      </c>
      <c r="J52" s="1" t="s">
        <v>193</v>
      </c>
      <c r="K52" s="1" t="s">
        <v>310</v>
      </c>
      <c r="L52" s="1">
        <v>67.000000000000014</v>
      </c>
      <c r="M52" s="1">
        <v>40.200000000000003</v>
      </c>
      <c r="N52" s="1">
        <v>29.9</v>
      </c>
      <c r="O52" s="1">
        <v>77.327526820211304</v>
      </c>
      <c r="P52" s="1" t="s">
        <v>311</v>
      </c>
      <c r="Q52" s="1" t="s">
        <v>312</v>
      </c>
      <c r="R52" s="1">
        <v>0.7177</v>
      </c>
    </row>
    <row r="54" spans="1:18" x14ac:dyDescent="0.2">
      <c r="A54" s="1" t="s">
        <v>624</v>
      </c>
      <c r="B54" s="1" t="s">
        <v>168</v>
      </c>
      <c r="C54" s="1" t="s">
        <v>631</v>
      </c>
      <c r="D54" s="1" t="s">
        <v>231</v>
      </c>
      <c r="E54" s="1">
        <v>400.3416813</v>
      </c>
      <c r="F54" s="1">
        <v>400.34195301146502</v>
      </c>
      <c r="G54" s="1">
        <v>-0.45662611505953299</v>
      </c>
      <c r="H54" s="1" t="s">
        <v>313</v>
      </c>
      <c r="I54" s="1" t="s">
        <v>314</v>
      </c>
      <c r="J54" s="1" t="s">
        <v>172</v>
      </c>
      <c r="K54" s="1" t="s">
        <v>315</v>
      </c>
      <c r="L54" s="1">
        <v>72.333333333333329</v>
      </c>
      <c r="M54" s="1">
        <v>43.4</v>
      </c>
      <c r="N54" s="1">
        <v>22.7</v>
      </c>
      <c r="O54" s="1">
        <v>94.582260294718495</v>
      </c>
      <c r="P54" s="1" t="s">
        <v>316</v>
      </c>
      <c r="Q54" s="1" t="s">
        <v>317</v>
      </c>
      <c r="R54" s="1">
        <v>0.7177</v>
      </c>
    </row>
    <row r="56" spans="1:18" x14ac:dyDescent="0.2">
      <c r="A56" s="1" t="s">
        <v>624</v>
      </c>
      <c r="B56" s="1" t="s">
        <v>168</v>
      </c>
      <c r="C56" s="1" t="s">
        <v>631</v>
      </c>
      <c r="D56" s="1" t="s">
        <v>231</v>
      </c>
      <c r="E56" s="1">
        <v>426.35865639999997</v>
      </c>
      <c r="F56" s="1">
        <v>426.35760182324498</v>
      </c>
      <c r="G56" s="1">
        <v>-0.431641861161286</v>
      </c>
      <c r="H56" s="1" t="s">
        <v>318</v>
      </c>
      <c r="I56" s="1" t="s">
        <v>319</v>
      </c>
      <c r="J56" s="1" t="s">
        <v>172</v>
      </c>
      <c r="K56" s="1" t="s">
        <v>320</v>
      </c>
      <c r="L56" s="1">
        <v>73.666666666666671</v>
      </c>
      <c r="M56" s="1">
        <v>44.2</v>
      </c>
      <c r="N56" s="1">
        <v>28.5</v>
      </c>
      <c r="O56" s="1">
        <v>92.810239647995701</v>
      </c>
      <c r="P56" s="1" t="s">
        <v>321</v>
      </c>
      <c r="Q56" s="1" t="s">
        <v>322</v>
      </c>
      <c r="R56" s="1">
        <v>0.7177</v>
      </c>
    </row>
    <row r="57" spans="1:18" x14ac:dyDescent="0.2">
      <c r="E57" s="1">
        <v>426.35865639999997</v>
      </c>
      <c r="F57" s="1">
        <v>426.35760182324498</v>
      </c>
      <c r="G57" s="1">
        <v>-0.431641861161286</v>
      </c>
      <c r="H57" s="1" t="s">
        <v>323</v>
      </c>
      <c r="I57" s="1" t="s">
        <v>324</v>
      </c>
      <c r="J57" s="1" t="s">
        <v>172</v>
      </c>
      <c r="K57" s="1" t="s">
        <v>320</v>
      </c>
      <c r="L57" s="1">
        <v>73.666666666666671</v>
      </c>
      <c r="M57" s="1">
        <v>44.2</v>
      </c>
      <c r="N57" s="1">
        <v>28.5</v>
      </c>
      <c r="O57" s="1">
        <v>92.810239647995701</v>
      </c>
      <c r="P57" s="1" t="s">
        <v>321</v>
      </c>
      <c r="Q57" s="1" t="s">
        <v>325</v>
      </c>
      <c r="R57" s="1">
        <v>0.7177</v>
      </c>
    </row>
    <row r="59" spans="1:18" x14ac:dyDescent="0.2">
      <c r="A59" s="1" t="s">
        <v>629</v>
      </c>
      <c r="B59" s="1" t="s">
        <v>326</v>
      </c>
      <c r="C59" s="1" t="s">
        <v>627</v>
      </c>
      <c r="D59" s="1" t="s">
        <v>176</v>
      </c>
      <c r="E59" s="1">
        <v>443.33532769999999</v>
      </c>
      <c r="F59" s="1">
        <v>443.33421046438298</v>
      </c>
      <c r="G59" s="1">
        <v>7.6144843785303102</v>
      </c>
      <c r="H59" s="1" t="s">
        <v>327</v>
      </c>
      <c r="I59" s="1" t="s">
        <v>328</v>
      </c>
      <c r="J59" s="1" t="s">
        <v>172</v>
      </c>
      <c r="K59" s="1" t="s">
        <v>329</v>
      </c>
      <c r="L59" s="1">
        <v>67.666666666666671</v>
      </c>
      <c r="M59" s="1">
        <v>40.6</v>
      </c>
      <c r="N59" s="1">
        <v>26.6</v>
      </c>
      <c r="O59" s="1">
        <v>84.788244819188293</v>
      </c>
      <c r="P59" s="1" t="s">
        <v>330</v>
      </c>
      <c r="Q59" s="1" t="s">
        <v>331</v>
      </c>
      <c r="R59" s="1">
        <v>14.9417833333333</v>
      </c>
    </row>
    <row r="61" spans="1:18" x14ac:dyDescent="0.2">
      <c r="A61" s="1" t="s">
        <v>628</v>
      </c>
      <c r="B61" s="1" t="s">
        <v>632</v>
      </c>
      <c r="C61" s="1" t="s">
        <v>625</v>
      </c>
      <c r="D61" s="1" t="s">
        <v>332</v>
      </c>
      <c r="E61" s="1">
        <v>449.27178900000001</v>
      </c>
      <c r="F61" s="1">
        <v>449.27343962839097</v>
      </c>
      <c r="G61" s="1">
        <v>-5.4025726764338504</v>
      </c>
      <c r="H61" s="1" t="s">
        <v>333</v>
      </c>
      <c r="I61" s="1" t="s">
        <v>334</v>
      </c>
      <c r="J61" s="1" t="s">
        <v>172</v>
      </c>
      <c r="K61" s="1" t="s">
        <v>335</v>
      </c>
      <c r="L61" s="1">
        <v>68.5</v>
      </c>
      <c r="M61" s="1">
        <v>41.1</v>
      </c>
      <c r="N61" s="1">
        <v>21.8</v>
      </c>
      <c r="O61" s="1">
        <v>89.690899074192103</v>
      </c>
      <c r="P61" s="1" t="s">
        <v>336</v>
      </c>
      <c r="Q61" s="1" t="s">
        <v>337</v>
      </c>
      <c r="R61" s="1">
        <v>0.83784999999999998</v>
      </c>
    </row>
    <row r="63" spans="1:18" x14ac:dyDescent="0.2">
      <c r="A63" s="1" t="s">
        <v>629</v>
      </c>
      <c r="B63" s="1" t="s">
        <v>634</v>
      </c>
      <c r="C63" s="1" t="s">
        <v>627</v>
      </c>
      <c r="D63" s="1" t="s">
        <v>253</v>
      </c>
      <c r="E63" s="1">
        <v>473.34434859999999</v>
      </c>
      <c r="F63" s="1">
        <v>473.34493655315401</v>
      </c>
      <c r="G63" s="1">
        <v>7.4724029548304696</v>
      </c>
      <c r="H63" s="1" t="s">
        <v>338</v>
      </c>
      <c r="I63" s="1" t="s">
        <v>339</v>
      </c>
      <c r="J63" s="1" t="s">
        <v>172</v>
      </c>
      <c r="K63" s="1" t="s">
        <v>340</v>
      </c>
      <c r="L63" s="1">
        <v>78.5</v>
      </c>
      <c r="M63" s="1">
        <v>47.1</v>
      </c>
      <c r="N63" s="1">
        <v>74.5</v>
      </c>
      <c r="O63" s="1">
        <v>69.470040217088993</v>
      </c>
      <c r="P63" s="1" t="s">
        <v>341</v>
      </c>
      <c r="Q63" s="1" t="s">
        <v>342</v>
      </c>
      <c r="R63" s="1">
        <v>14.924633333333301</v>
      </c>
    </row>
    <row r="64" spans="1:18" x14ac:dyDescent="0.2">
      <c r="E64" s="1">
        <v>473.34434859999999</v>
      </c>
      <c r="F64" s="1">
        <v>473.34493655315401</v>
      </c>
      <c r="G64" s="1">
        <v>7.4724029549508204</v>
      </c>
      <c r="H64" s="1" t="s">
        <v>343</v>
      </c>
      <c r="I64" s="1" t="s">
        <v>344</v>
      </c>
      <c r="J64" s="1" t="s">
        <v>172</v>
      </c>
      <c r="K64" s="1" t="s">
        <v>340</v>
      </c>
      <c r="L64" s="1">
        <v>78.666666666666671</v>
      </c>
      <c r="M64" s="1">
        <v>47.2</v>
      </c>
      <c r="N64" s="1">
        <v>75.099999999999994</v>
      </c>
      <c r="O64" s="1">
        <v>69.470040217088993</v>
      </c>
      <c r="P64" s="1" t="s">
        <v>341</v>
      </c>
      <c r="Q64" s="1" t="s">
        <v>345</v>
      </c>
      <c r="R64" s="1">
        <v>14.924633333333301</v>
      </c>
    </row>
    <row r="66" spans="1:18" x14ac:dyDescent="0.2">
      <c r="A66" s="1" t="s">
        <v>628</v>
      </c>
      <c r="B66" s="1" t="s">
        <v>632</v>
      </c>
      <c r="C66" s="1" t="s">
        <v>11</v>
      </c>
      <c r="D66" s="1" t="s">
        <v>149</v>
      </c>
      <c r="E66" s="1">
        <v>479.27980000000002</v>
      </c>
      <c r="F66" s="1">
        <v>479.28260212779099</v>
      </c>
      <c r="G66" s="1">
        <v>7.1118105794217996</v>
      </c>
      <c r="H66" s="1" t="s">
        <v>346</v>
      </c>
      <c r="I66" s="1" t="s">
        <v>347</v>
      </c>
      <c r="J66" s="1" t="s">
        <v>172</v>
      </c>
      <c r="K66" s="1" t="s">
        <v>348</v>
      </c>
      <c r="L66" s="1">
        <v>65</v>
      </c>
      <c r="M66" s="1">
        <v>39</v>
      </c>
      <c r="N66" s="1">
        <v>20.2</v>
      </c>
      <c r="O66" s="1">
        <v>82.975199319622703</v>
      </c>
      <c r="P66" s="1" t="s">
        <v>349</v>
      </c>
      <c r="Q66" s="1" t="s">
        <v>350</v>
      </c>
      <c r="R66" s="1">
        <v>0.90649999999999997</v>
      </c>
    </row>
    <row r="68" spans="1:18" x14ac:dyDescent="0.2">
      <c r="A68" s="1" t="s">
        <v>624</v>
      </c>
      <c r="B68" s="1" t="s">
        <v>633</v>
      </c>
      <c r="C68" s="1" t="s">
        <v>627</v>
      </c>
      <c r="D68" s="1" t="s">
        <v>253</v>
      </c>
      <c r="E68" s="1">
        <v>481.2614155</v>
      </c>
      <c r="F68" s="1">
        <v>481.262892231021</v>
      </c>
      <c r="G68" s="1">
        <v>-3.0115099882035099</v>
      </c>
      <c r="H68" s="1" t="s">
        <v>351</v>
      </c>
      <c r="I68" s="1" t="s">
        <v>352</v>
      </c>
      <c r="J68" s="1" t="s">
        <v>172</v>
      </c>
      <c r="K68" s="1" t="s">
        <v>353</v>
      </c>
      <c r="L68" s="1">
        <v>79.333333333333329</v>
      </c>
      <c r="M68" s="1">
        <v>47.6</v>
      </c>
      <c r="N68" s="1">
        <v>52.3</v>
      </c>
      <c r="O68" s="1">
        <v>89.381344090202504</v>
      </c>
      <c r="P68" s="1" t="s">
        <v>354</v>
      </c>
      <c r="Q68" s="1" t="s">
        <v>355</v>
      </c>
      <c r="R68" s="1">
        <v>1.1925333333333299</v>
      </c>
    </row>
    <row r="70" spans="1:18" x14ac:dyDescent="0.2">
      <c r="A70" s="1" t="s">
        <v>628</v>
      </c>
      <c r="B70" s="1" t="s">
        <v>632</v>
      </c>
      <c r="C70" s="1" t="s">
        <v>11</v>
      </c>
      <c r="D70" s="1" t="s">
        <v>147</v>
      </c>
      <c r="E70" s="1">
        <v>490.2908789</v>
      </c>
      <c r="F70" s="1">
        <v>490.29128164286698</v>
      </c>
      <c r="G70" s="1">
        <v>-3.2052720661717502</v>
      </c>
      <c r="H70" s="1" t="s">
        <v>356</v>
      </c>
      <c r="I70" s="1" t="s">
        <v>357</v>
      </c>
      <c r="J70" s="1" t="s">
        <v>193</v>
      </c>
      <c r="K70" s="1" t="s">
        <v>358</v>
      </c>
      <c r="L70" s="1">
        <v>66.166666666666671</v>
      </c>
      <c r="M70" s="1">
        <v>39.700000000000003</v>
      </c>
      <c r="N70" s="1">
        <v>24.9</v>
      </c>
      <c r="O70" s="1">
        <v>77.560425590477905</v>
      </c>
      <c r="P70" s="1" t="s">
        <v>359</v>
      </c>
      <c r="Q70" s="1" t="s">
        <v>360</v>
      </c>
      <c r="R70" s="1">
        <v>5.6900666666666702</v>
      </c>
    </row>
    <row r="72" spans="1:18" x14ac:dyDescent="0.2">
      <c r="A72" s="1" t="s">
        <v>628</v>
      </c>
      <c r="B72" s="1" t="s">
        <v>632</v>
      </c>
      <c r="C72" s="1" t="s">
        <v>631</v>
      </c>
      <c r="D72" s="1" t="s">
        <v>231</v>
      </c>
      <c r="E72" s="1">
        <v>491.2924807</v>
      </c>
      <c r="F72" s="1">
        <v>491.29632522509002</v>
      </c>
      <c r="G72" s="1">
        <v>-8.1812434993925702</v>
      </c>
      <c r="H72" s="1" t="s">
        <v>361</v>
      </c>
      <c r="I72" s="1" t="s">
        <v>362</v>
      </c>
      <c r="J72" s="1" t="s">
        <v>172</v>
      </c>
      <c r="K72" s="1" t="s">
        <v>363</v>
      </c>
      <c r="L72" s="1">
        <v>74.833333333333329</v>
      </c>
      <c r="M72" s="1">
        <v>44.9</v>
      </c>
      <c r="N72" s="1">
        <v>38.6</v>
      </c>
      <c r="O72" s="1">
        <v>94.821990679799697</v>
      </c>
      <c r="P72" s="1" t="s">
        <v>364</v>
      </c>
      <c r="Q72" s="1" t="s">
        <v>365</v>
      </c>
      <c r="R72" s="1">
        <v>0.66621666666666701</v>
      </c>
    </row>
    <row r="74" spans="1:18" x14ac:dyDescent="0.2">
      <c r="A74" s="1" t="s">
        <v>628</v>
      </c>
      <c r="B74" s="1" t="s">
        <v>632</v>
      </c>
      <c r="C74" s="1" t="s">
        <v>11</v>
      </c>
      <c r="D74" s="1" t="s">
        <v>149</v>
      </c>
      <c r="E74" s="1">
        <v>507.36309569999997</v>
      </c>
      <c r="F74" s="1">
        <v>507.36376621178903</v>
      </c>
      <c r="G74" s="1">
        <v>-8.3923194309216598</v>
      </c>
      <c r="H74" s="1" t="s">
        <v>366</v>
      </c>
      <c r="I74" s="1" t="s">
        <v>367</v>
      </c>
      <c r="J74" s="1" t="s">
        <v>172</v>
      </c>
      <c r="K74" s="1" t="s">
        <v>368</v>
      </c>
      <c r="L74" s="1">
        <v>70</v>
      </c>
      <c r="M74" s="1">
        <v>42</v>
      </c>
      <c r="N74" s="1">
        <v>25.3</v>
      </c>
      <c r="O74" s="1">
        <v>93.925043212256895</v>
      </c>
      <c r="P74" s="1" t="s">
        <v>369</v>
      </c>
      <c r="Q74" s="1" t="s">
        <v>370</v>
      </c>
      <c r="R74" s="1">
        <v>0.64905000000000002</v>
      </c>
    </row>
    <row r="76" spans="1:18" x14ac:dyDescent="0.2">
      <c r="A76" s="1" t="s">
        <v>630</v>
      </c>
      <c r="B76" s="1" t="s">
        <v>247</v>
      </c>
      <c r="C76" s="1" t="s">
        <v>168</v>
      </c>
      <c r="D76" s="1" t="s">
        <v>176</v>
      </c>
      <c r="E76" s="1">
        <v>515.2585302</v>
      </c>
      <c r="F76" s="1">
        <v>519.32573759889601</v>
      </c>
      <c r="G76" s="1">
        <v>-7.0094715954518696</v>
      </c>
      <c r="H76" s="1" t="s">
        <v>371</v>
      </c>
      <c r="I76" s="1" t="s">
        <v>372</v>
      </c>
      <c r="J76" s="1" t="s">
        <v>193</v>
      </c>
      <c r="K76" s="1" t="s">
        <v>373</v>
      </c>
      <c r="L76" s="1">
        <v>62.333333333333336</v>
      </c>
      <c r="M76" s="1">
        <v>37.4</v>
      </c>
      <c r="N76" s="1">
        <v>22.4</v>
      </c>
      <c r="O76" s="1">
        <v>72.348262094109899</v>
      </c>
      <c r="P76" s="1" t="s">
        <v>374</v>
      </c>
      <c r="Q76" s="1" t="s">
        <v>375</v>
      </c>
      <c r="R76" s="1">
        <v>4.0417833333333304</v>
      </c>
    </row>
    <row r="77" spans="1:18" x14ac:dyDescent="0.2">
      <c r="E77" s="1">
        <v>515.2585302</v>
      </c>
      <c r="F77" s="1">
        <v>519.32573759889601</v>
      </c>
      <c r="G77" s="1">
        <v>-7.0094715954518696</v>
      </c>
      <c r="H77" s="1" t="s">
        <v>376</v>
      </c>
      <c r="I77" s="1" t="s">
        <v>377</v>
      </c>
      <c r="J77" s="1" t="s">
        <v>193</v>
      </c>
      <c r="K77" s="1" t="s">
        <v>373</v>
      </c>
      <c r="L77" s="1">
        <v>62.333333333333336</v>
      </c>
      <c r="M77" s="1">
        <v>37.4</v>
      </c>
      <c r="N77" s="1">
        <v>22.4</v>
      </c>
      <c r="O77" s="1">
        <v>72.348262094109899</v>
      </c>
      <c r="P77" s="1" t="s">
        <v>374</v>
      </c>
      <c r="Q77" s="1" t="s">
        <v>378</v>
      </c>
      <c r="R77" s="1">
        <v>4.0417833333333304</v>
      </c>
    </row>
    <row r="78" spans="1:18" x14ac:dyDescent="0.2">
      <c r="E78" s="1">
        <v>515.2585302</v>
      </c>
      <c r="F78" s="1">
        <v>515.26339500552501</v>
      </c>
      <c r="G78" s="1">
        <v>3.77044610571091</v>
      </c>
      <c r="H78" s="1" t="s">
        <v>379</v>
      </c>
      <c r="I78" s="1" t="s">
        <v>380</v>
      </c>
      <c r="J78" s="1" t="s">
        <v>193</v>
      </c>
      <c r="K78" s="1" t="s">
        <v>381</v>
      </c>
      <c r="L78" s="1">
        <v>72</v>
      </c>
      <c r="M78" s="1">
        <v>43.2</v>
      </c>
      <c r="N78" s="1">
        <v>24.2</v>
      </c>
      <c r="O78" s="1">
        <v>96.049202203124096</v>
      </c>
      <c r="P78" s="1" t="s">
        <v>382</v>
      </c>
      <c r="Q78" s="1" t="s">
        <v>383</v>
      </c>
      <c r="R78" s="1">
        <v>3.8587333333333298</v>
      </c>
    </row>
    <row r="80" spans="1:18" x14ac:dyDescent="0.2">
      <c r="A80" s="1" t="s">
        <v>624</v>
      </c>
      <c r="B80" s="1" t="s">
        <v>633</v>
      </c>
      <c r="C80" s="1" t="s">
        <v>12</v>
      </c>
      <c r="D80" s="1" t="s">
        <v>149</v>
      </c>
      <c r="E80" s="1">
        <v>535.34427559999995</v>
      </c>
      <c r="F80" s="1">
        <v>535.33998099154496</v>
      </c>
      <c r="G80" s="1">
        <v>1.14311346714978</v>
      </c>
      <c r="H80" s="1" t="s">
        <v>384</v>
      </c>
      <c r="I80" s="1" t="s">
        <v>385</v>
      </c>
      <c r="J80" s="1" t="s">
        <v>193</v>
      </c>
      <c r="K80" s="1" t="s">
        <v>386</v>
      </c>
      <c r="L80" s="1">
        <v>66.166666666666671</v>
      </c>
      <c r="M80" s="1">
        <v>39.700000000000003</v>
      </c>
      <c r="N80" s="1">
        <v>21.6</v>
      </c>
      <c r="O80" s="1">
        <v>78.312364444871605</v>
      </c>
      <c r="P80" s="1" t="s">
        <v>387</v>
      </c>
      <c r="Q80" s="1" t="s">
        <v>388</v>
      </c>
      <c r="R80" s="1">
        <v>0.68338333333333301</v>
      </c>
    </row>
    <row r="81" spans="1:18" x14ac:dyDescent="0.2">
      <c r="E81" s="1">
        <v>535.34427559999995</v>
      </c>
      <c r="F81" s="1">
        <v>535.33998099154496</v>
      </c>
      <c r="G81" s="1">
        <v>1.14311346714978</v>
      </c>
      <c r="H81" s="1" t="s">
        <v>389</v>
      </c>
      <c r="I81" s="1" t="s">
        <v>390</v>
      </c>
      <c r="J81" s="1" t="s">
        <v>193</v>
      </c>
      <c r="K81" s="1" t="s">
        <v>386</v>
      </c>
      <c r="L81" s="1">
        <v>66.833333333333329</v>
      </c>
      <c r="M81" s="1">
        <v>40.1</v>
      </c>
      <c r="N81" s="1">
        <v>23.6</v>
      </c>
      <c r="O81" s="1">
        <v>78.312364444871605</v>
      </c>
      <c r="P81" s="1" t="s">
        <v>387</v>
      </c>
      <c r="Q81" s="1" t="s">
        <v>391</v>
      </c>
      <c r="R81" s="1">
        <v>0.68338333333333301</v>
      </c>
    </row>
    <row r="82" spans="1:18" x14ac:dyDescent="0.2">
      <c r="E82" s="1">
        <v>535.34427559999995</v>
      </c>
      <c r="F82" s="1">
        <v>535.33998099154496</v>
      </c>
      <c r="G82" s="1">
        <v>1.14311346714978</v>
      </c>
      <c r="H82" s="1" t="s">
        <v>392</v>
      </c>
      <c r="I82" s="1" t="s">
        <v>393</v>
      </c>
      <c r="J82" s="1" t="s">
        <v>193</v>
      </c>
      <c r="K82" s="1" t="s">
        <v>386</v>
      </c>
      <c r="L82" s="1">
        <v>66.833333333333329</v>
      </c>
      <c r="M82" s="1">
        <v>40.1</v>
      </c>
      <c r="N82" s="1">
        <v>23.7</v>
      </c>
      <c r="O82" s="1">
        <v>78.312364444871605</v>
      </c>
      <c r="P82" s="1" t="s">
        <v>387</v>
      </c>
      <c r="Q82" s="1" t="s">
        <v>394</v>
      </c>
      <c r="R82" s="1">
        <v>0.68338333333333301</v>
      </c>
    </row>
    <row r="84" spans="1:18" x14ac:dyDescent="0.2">
      <c r="A84" s="1" t="s">
        <v>144</v>
      </c>
      <c r="B84" s="1" t="s">
        <v>12</v>
      </c>
      <c r="C84" s="1" t="s">
        <v>11</v>
      </c>
      <c r="D84" s="1" t="s">
        <v>149</v>
      </c>
      <c r="E84" s="1">
        <v>567.33552729999997</v>
      </c>
      <c r="F84" s="1">
        <v>567.335413350404</v>
      </c>
      <c r="G84" s="1">
        <v>6.6801052054640904</v>
      </c>
      <c r="H84" s="1" t="s">
        <v>395</v>
      </c>
      <c r="I84" s="1" t="s">
        <v>396</v>
      </c>
      <c r="J84" s="1" t="s">
        <v>172</v>
      </c>
      <c r="K84" s="1" t="s">
        <v>397</v>
      </c>
      <c r="L84" s="1">
        <v>64.166666666666671</v>
      </c>
      <c r="M84" s="1">
        <v>38.5</v>
      </c>
      <c r="N84" s="1">
        <v>21.6</v>
      </c>
      <c r="O84" s="1">
        <v>78.289918472054794</v>
      </c>
      <c r="P84" s="1" t="s">
        <v>398</v>
      </c>
      <c r="Q84" s="1" t="s">
        <v>399</v>
      </c>
      <c r="R84" s="1">
        <v>0.94081666666666697</v>
      </c>
    </row>
    <row r="86" spans="1:18" x14ac:dyDescent="0.2">
      <c r="A86" s="1" t="s">
        <v>624</v>
      </c>
      <c r="B86" s="1" t="s">
        <v>633</v>
      </c>
      <c r="C86" s="1" t="s">
        <v>618</v>
      </c>
      <c r="D86" s="1" t="s">
        <v>149</v>
      </c>
      <c r="E86" s="1">
        <v>569.31182349999995</v>
      </c>
      <c r="F86" s="1">
        <v>569.31577790230097</v>
      </c>
      <c r="G86" s="1">
        <v>6.2390623647107999</v>
      </c>
      <c r="H86" s="1" t="s">
        <v>400</v>
      </c>
      <c r="I86" s="1" t="s">
        <v>401</v>
      </c>
      <c r="J86" s="1" t="s">
        <v>172</v>
      </c>
      <c r="K86" s="1" t="s">
        <v>402</v>
      </c>
      <c r="L86" s="1">
        <v>62.000000000000007</v>
      </c>
      <c r="M86" s="1">
        <v>37.200000000000003</v>
      </c>
      <c r="N86" s="1">
        <v>25.5</v>
      </c>
      <c r="O86" s="1">
        <v>67.396537054137397</v>
      </c>
      <c r="P86" s="1" t="s">
        <v>403</v>
      </c>
      <c r="Q86" s="1" t="s">
        <v>404</v>
      </c>
      <c r="R86" s="1">
        <v>1.2783500000000001</v>
      </c>
    </row>
    <row r="88" spans="1:18" x14ac:dyDescent="0.2">
      <c r="A88" s="1" t="s">
        <v>619</v>
      </c>
      <c r="B88" s="1" t="s">
        <v>11</v>
      </c>
      <c r="C88" s="1" t="s">
        <v>168</v>
      </c>
      <c r="D88" s="1" t="s">
        <v>253</v>
      </c>
      <c r="E88" s="1">
        <v>585.36932330000002</v>
      </c>
      <c r="F88" s="1">
        <v>585.37135107830102</v>
      </c>
      <c r="G88" s="1">
        <v>-8.5771377949067702</v>
      </c>
      <c r="H88" s="1" t="s">
        <v>405</v>
      </c>
      <c r="I88" s="1" t="s">
        <v>406</v>
      </c>
      <c r="J88" s="1" t="s">
        <v>193</v>
      </c>
      <c r="K88" s="1" t="s">
        <v>407</v>
      </c>
      <c r="L88" s="1">
        <v>69.5</v>
      </c>
      <c r="M88" s="1">
        <v>41.7</v>
      </c>
      <c r="N88" s="1">
        <v>24.2</v>
      </c>
      <c r="O88" s="1">
        <v>93.929959064548797</v>
      </c>
      <c r="P88" s="1" t="s">
        <v>408</v>
      </c>
      <c r="Q88" s="1" t="s">
        <v>409</v>
      </c>
      <c r="R88" s="1">
        <v>0.752033333333333</v>
      </c>
    </row>
    <row r="90" spans="1:18" x14ac:dyDescent="0.2">
      <c r="A90" s="1" t="s">
        <v>624</v>
      </c>
      <c r="B90" s="1" t="s">
        <v>633</v>
      </c>
      <c r="C90" s="1" t="s">
        <v>168</v>
      </c>
      <c r="D90" s="1" t="s">
        <v>253</v>
      </c>
      <c r="E90" s="1">
        <v>593.38171709999995</v>
      </c>
      <c r="F90" s="1">
        <v>593.37820011489805</v>
      </c>
      <c r="G90" s="1">
        <v>-9.2267386071473307</v>
      </c>
      <c r="H90" s="1" t="s">
        <v>410</v>
      </c>
      <c r="I90" s="1" t="s">
        <v>411</v>
      </c>
      <c r="J90" s="1" t="s">
        <v>172</v>
      </c>
      <c r="K90" s="1" t="s">
        <v>412</v>
      </c>
      <c r="L90" s="1">
        <v>72</v>
      </c>
      <c r="M90" s="1">
        <v>43.2</v>
      </c>
      <c r="N90" s="1">
        <v>60.4</v>
      </c>
      <c r="O90" s="1">
        <v>65.806845161856899</v>
      </c>
      <c r="P90" s="1" t="s">
        <v>413</v>
      </c>
      <c r="Q90" s="1" t="s">
        <v>414</v>
      </c>
      <c r="R90" s="1">
        <v>0.78634999999999999</v>
      </c>
    </row>
    <row r="92" spans="1:18" x14ac:dyDescent="0.2">
      <c r="A92" s="1" t="s">
        <v>628</v>
      </c>
      <c r="B92" s="1" t="s">
        <v>632</v>
      </c>
      <c r="C92" s="1" t="s">
        <v>625</v>
      </c>
      <c r="D92" s="1" t="s">
        <v>332</v>
      </c>
      <c r="E92" s="1">
        <v>595.36574610000002</v>
      </c>
      <c r="F92" s="1">
        <v>595.36626566942198</v>
      </c>
      <c r="G92" s="1">
        <v>-9.5956896299040704</v>
      </c>
      <c r="H92" s="1" t="s">
        <v>415</v>
      </c>
      <c r="I92" s="1" t="s">
        <v>416</v>
      </c>
      <c r="J92" s="1" t="s">
        <v>193</v>
      </c>
      <c r="K92" s="1" t="s">
        <v>417</v>
      </c>
      <c r="L92" s="1">
        <v>66.333333333333329</v>
      </c>
      <c r="M92" s="1">
        <v>39.799999999999997</v>
      </c>
      <c r="N92" s="1">
        <v>29.6</v>
      </c>
      <c r="O92" s="1">
        <v>79.738692336218904</v>
      </c>
      <c r="P92" s="1" t="s">
        <v>418</v>
      </c>
      <c r="Q92" s="1" t="s">
        <v>419</v>
      </c>
      <c r="R92" s="1">
        <v>0.83784999999999998</v>
      </c>
    </row>
    <row r="94" spans="1:18" x14ac:dyDescent="0.2">
      <c r="A94" s="1" t="s">
        <v>628</v>
      </c>
      <c r="B94" s="1" t="s">
        <v>632</v>
      </c>
      <c r="C94" s="1" t="s">
        <v>625</v>
      </c>
      <c r="D94" s="1" t="s">
        <v>332</v>
      </c>
      <c r="E94" s="1">
        <v>609.38100540000005</v>
      </c>
      <c r="F94" s="1">
        <v>609.38126298340399</v>
      </c>
      <c r="G94" s="1">
        <v>4.4093908226695104</v>
      </c>
      <c r="H94" s="1" t="s">
        <v>420</v>
      </c>
      <c r="I94" s="1" t="s">
        <v>421</v>
      </c>
      <c r="J94" s="1" t="s">
        <v>172</v>
      </c>
      <c r="K94" s="1" t="s">
        <v>422</v>
      </c>
      <c r="L94" s="1">
        <v>77.333333333333329</v>
      </c>
      <c r="M94" s="1">
        <v>46.4</v>
      </c>
      <c r="N94" s="1">
        <v>61.8</v>
      </c>
      <c r="O94" s="1">
        <v>75.119777621695604</v>
      </c>
      <c r="P94" s="1" t="s">
        <v>423</v>
      </c>
      <c r="Q94" s="1" t="s">
        <v>424</v>
      </c>
      <c r="R94" s="1">
        <v>0.82068333333333299</v>
      </c>
    </row>
    <row r="96" spans="1:18" x14ac:dyDescent="0.2">
      <c r="A96" s="1" t="s">
        <v>628</v>
      </c>
      <c r="B96" s="1" t="s">
        <v>632</v>
      </c>
      <c r="C96" s="1" t="s">
        <v>625</v>
      </c>
      <c r="D96" s="1" t="s">
        <v>332</v>
      </c>
      <c r="E96" s="1">
        <v>609.38100540000005</v>
      </c>
      <c r="F96" s="1">
        <v>609.38126298340399</v>
      </c>
      <c r="G96" s="1">
        <v>8.6772645080850808</v>
      </c>
      <c r="H96" s="1" t="s">
        <v>425</v>
      </c>
      <c r="I96" s="1" t="s">
        <v>426</v>
      </c>
      <c r="J96" s="1" t="s">
        <v>193</v>
      </c>
      <c r="K96" s="1" t="s">
        <v>427</v>
      </c>
      <c r="L96" s="1">
        <v>82</v>
      </c>
      <c r="M96" s="1">
        <v>49.2</v>
      </c>
      <c r="N96" s="1">
        <v>78.900000000000006</v>
      </c>
      <c r="O96" s="1">
        <v>76.733690529145804</v>
      </c>
      <c r="P96" s="1" t="s">
        <v>428</v>
      </c>
      <c r="Q96" s="1" t="s">
        <v>429</v>
      </c>
      <c r="R96" s="1">
        <v>0.82068333333333299</v>
      </c>
    </row>
    <row r="98" spans="1:18" x14ac:dyDescent="0.2">
      <c r="A98" s="1" t="s">
        <v>624</v>
      </c>
      <c r="B98" s="1" t="s">
        <v>633</v>
      </c>
      <c r="C98" s="1" t="s">
        <v>12</v>
      </c>
      <c r="D98" s="1" t="s">
        <v>149</v>
      </c>
      <c r="E98" s="1">
        <v>617.3810972</v>
      </c>
      <c r="F98" s="1">
        <v>617.38260486492402</v>
      </c>
      <c r="G98" s="1">
        <v>2.26237179364069</v>
      </c>
      <c r="H98" s="1" t="s">
        <v>430</v>
      </c>
      <c r="I98" s="1" t="s">
        <v>431</v>
      </c>
      <c r="J98" s="1" t="s">
        <v>193</v>
      </c>
      <c r="K98" s="1" t="s">
        <v>432</v>
      </c>
      <c r="L98" s="1">
        <v>70</v>
      </c>
      <c r="M98" s="1">
        <v>42</v>
      </c>
      <c r="N98" s="1">
        <v>20.9</v>
      </c>
      <c r="O98" s="1">
        <v>91.679057603996895</v>
      </c>
      <c r="P98" s="1" t="s">
        <v>433</v>
      </c>
      <c r="Q98" s="1" t="s">
        <v>434</v>
      </c>
      <c r="R98" s="1">
        <v>0.70055000000000001</v>
      </c>
    </row>
    <row r="99" spans="1:18" x14ac:dyDescent="0.2">
      <c r="E99" s="1">
        <v>617.3810972</v>
      </c>
      <c r="F99" s="1">
        <v>617.38260486492402</v>
      </c>
      <c r="G99" s="1">
        <v>2.26237179364069</v>
      </c>
      <c r="H99" s="1" t="s">
        <v>435</v>
      </c>
      <c r="I99" s="1" t="s">
        <v>436</v>
      </c>
      <c r="J99" s="1" t="s">
        <v>193</v>
      </c>
      <c r="K99" s="1" t="s">
        <v>432</v>
      </c>
      <c r="L99" s="1">
        <v>70</v>
      </c>
      <c r="M99" s="1">
        <v>42</v>
      </c>
      <c r="N99" s="1">
        <v>21.2</v>
      </c>
      <c r="O99" s="1">
        <v>91.679057603996895</v>
      </c>
      <c r="P99" s="1" t="s">
        <v>433</v>
      </c>
      <c r="Q99" s="1" t="s">
        <v>437</v>
      </c>
      <c r="R99" s="1">
        <v>0.70055000000000001</v>
      </c>
    </row>
    <row r="101" spans="1:18" x14ac:dyDescent="0.2">
      <c r="A101" s="1" t="s">
        <v>624</v>
      </c>
      <c r="B101" s="1" t="s">
        <v>633</v>
      </c>
      <c r="C101" s="1" t="s">
        <v>12</v>
      </c>
      <c r="D101" s="1" t="s">
        <v>149</v>
      </c>
      <c r="E101" s="1">
        <v>621.41480330000002</v>
      </c>
      <c r="F101" s="1">
        <v>621.41447011943501</v>
      </c>
      <c r="G101" s="1">
        <v>3.1914898518899801</v>
      </c>
      <c r="H101" s="1" t="s">
        <v>438</v>
      </c>
      <c r="I101" s="1" t="s">
        <v>439</v>
      </c>
      <c r="J101" s="1" t="s">
        <v>193</v>
      </c>
      <c r="K101" s="1" t="s">
        <v>440</v>
      </c>
      <c r="L101" s="1">
        <v>66.833333333333329</v>
      </c>
      <c r="M101" s="1">
        <v>40.1</v>
      </c>
      <c r="N101" s="1">
        <v>25</v>
      </c>
      <c r="O101" s="1">
        <v>79.230951714748102</v>
      </c>
      <c r="P101" s="1" t="s">
        <v>441</v>
      </c>
      <c r="Q101" s="1" t="s">
        <v>442</v>
      </c>
      <c r="R101" s="1">
        <v>0.7177</v>
      </c>
    </row>
    <row r="102" spans="1:18" x14ac:dyDescent="0.2">
      <c r="E102" s="1">
        <v>621.41480330000002</v>
      </c>
      <c r="F102" s="1">
        <v>621.41447011943501</v>
      </c>
      <c r="G102" s="1">
        <v>3.1914898518899801</v>
      </c>
      <c r="H102" s="1" t="s">
        <v>443</v>
      </c>
      <c r="I102" s="1" t="s">
        <v>444</v>
      </c>
      <c r="J102" s="1" t="s">
        <v>193</v>
      </c>
      <c r="K102" s="1" t="s">
        <v>440</v>
      </c>
      <c r="L102" s="1">
        <v>67.000000000000014</v>
      </c>
      <c r="M102" s="1">
        <v>40.200000000000003</v>
      </c>
      <c r="N102" s="1">
        <v>25.4</v>
      </c>
      <c r="O102" s="1">
        <v>79.230951714748102</v>
      </c>
      <c r="P102" s="1" t="s">
        <v>441</v>
      </c>
      <c r="Q102" s="1" t="s">
        <v>445</v>
      </c>
      <c r="R102" s="1">
        <v>0.7177</v>
      </c>
    </row>
    <row r="104" spans="1:18" x14ac:dyDescent="0.2">
      <c r="A104" s="1" t="s">
        <v>624</v>
      </c>
      <c r="B104" s="1" t="s">
        <v>633</v>
      </c>
      <c r="C104" s="1" t="s">
        <v>11</v>
      </c>
      <c r="D104" s="1" t="s">
        <v>149</v>
      </c>
      <c r="E104" s="1">
        <v>639.38982450000003</v>
      </c>
      <c r="F104" s="1">
        <v>639.39260451332098</v>
      </c>
      <c r="G104" s="1">
        <v>9.5098262262695208</v>
      </c>
      <c r="H104" s="1" t="s">
        <v>446</v>
      </c>
      <c r="I104" s="1" t="s">
        <v>447</v>
      </c>
      <c r="J104" s="1" t="s">
        <v>193</v>
      </c>
      <c r="K104" s="1" t="s">
        <v>448</v>
      </c>
      <c r="L104" s="1">
        <v>73</v>
      </c>
      <c r="M104" s="1">
        <v>43.8</v>
      </c>
      <c r="N104" s="1">
        <v>56.2</v>
      </c>
      <c r="O104" s="1">
        <v>73.205144404616803</v>
      </c>
      <c r="P104" s="1" t="s">
        <v>449</v>
      </c>
      <c r="Q104" s="1" t="s">
        <v>450</v>
      </c>
      <c r="R104" s="1">
        <v>0.85501666666666698</v>
      </c>
    </row>
    <row r="106" spans="1:18" x14ac:dyDescent="0.2">
      <c r="A106" s="1" t="s">
        <v>629</v>
      </c>
      <c r="B106" s="1" t="s">
        <v>635</v>
      </c>
      <c r="C106" s="1" t="s">
        <v>12</v>
      </c>
      <c r="D106" s="1" t="s">
        <v>149</v>
      </c>
      <c r="E106" s="1">
        <v>665.43873129999997</v>
      </c>
      <c r="F106" s="1">
        <v>665.43991376557301</v>
      </c>
      <c r="G106" s="1">
        <v>-5.6644494819049198</v>
      </c>
      <c r="H106" s="1" t="s">
        <v>451</v>
      </c>
      <c r="I106" s="1" t="s">
        <v>452</v>
      </c>
      <c r="J106" s="1" t="s">
        <v>172</v>
      </c>
      <c r="K106" s="1" t="s">
        <v>453</v>
      </c>
      <c r="L106" s="1">
        <v>64.500000000000014</v>
      </c>
      <c r="M106" s="1">
        <v>38.700000000000003</v>
      </c>
      <c r="N106" s="1">
        <v>24.4</v>
      </c>
      <c r="O106" s="1">
        <v>75.819873873124607</v>
      </c>
      <c r="P106" s="1" t="s">
        <v>454</v>
      </c>
      <c r="Q106" s="1" t="s">
        <v>455</v>
      </c>
      <c r="R106" s="1">
        <v>0.734866666666667</v>
      </c>
    </row>
    <row r="108" spans="1:18" x14ac:dyDescent="0.2">
      <c r="A108" s="1" t="s">
        <v>628</v>
      </c>
      <c r="B108" s="1" t="s">
        <v>182</v>
      </c>
      <c r="C108" s="1" t="s">
        <v>618</v>
      </c>
      <c r="D108" s="1" t="s">
        <v>149</v>
      </c>
      <c r="E108" s="1">
        <v>750.48642389999998</v>
      </c>
      <c r="F108" s="1">
        <v>750.49013662609104</v>
      </c>
      <c r="G108" s="1">
        <v>-1.9274550524487</v>
      </c>
      <c r="H108" s="1" t="s">
        <v>456</v>
      </c>
      <c r="I108" s="1" t="s">
        <v>457</v>
      </c>
      <c r="J108" s="1" t="s">
        <v>193</v>
      </c>
      <c r="K108" s="1" t="s">
        <v>458</v>
      </c>
      <c r="L108" s="1">
        <v>62.166666666666657</v>
      </c>
      <c r="M108" s="1">
        <v>37.299999999999997</v>
      </c>
      <c r="N108" s="1">
        <v>27.9</v>
      </c>
      <c r="O108" s="1">
        <v>61.062259652047402</v>
      </c>
      <c r="P108" s="1" t="s">
        <v>459</v>
      </c>
      <c r="Q108" s="1" t="s">
        <v>460</v>
      </c>
      <c r="R108" s="1">
        <v>1.6845333333333301</v>
      </c>
    </row>
    <row r="110" spans="1:18" x14ac:dyDescent="0.2">
      <c r="A110" s="1" t="s">
        <v>628</v>
      </c>
      <c r="B110" s="1" t="s">
        <v>632</v>
      </c>
      <c r="C110" s="1" t="s">
        <v>631</v>
      </c>
      <c r="D110" s="1" t="s">
        <v>231</v>
      </c>
      <c r="E110" s="1">
        <v>756.54849479999996</v>
      </c>
      <c r="F110" s="1">
        <v>756.55498596750203</v>
      </c>
      <c r="G110" s="1">
        <v>4.9502112143055603</v>
      </c>
      <c r="H110" s="1" t="s">
        <v>461</v>
      </c>
      <c r="I110" s="1" t="s">
        <v>462</v>
      </c>
      <c r="J110" s="1" t="s">
        <v>193</v>
      </c>
      <c r="K110" s="1" t="s">
        <v>463</v>
      </c>
      <c r="L110" s="1">
        <v>77</v>
      </c>
      <c r="M110" s="1">
        <v>46.2</v>
      </c>
      <c r="N110" s="1">
        <v>47.2</v>
      </c>
      <c r="O110" s="1">
        <v>89.409433642070894</v>
      </c>
      <c r="P110" s="1" t="s">
        <v>464</v>
      </c>
      <c r="Q110" s="1" t="s">
        <v>465</v>
      </c>
      <c r="R110" s="1">
        <v>4.91156666666667</v>
      </c>
    </row>
    <row r="112" spans="1:18" x14ac:dyDescent="0.2">
      <c r="A112" s="1" t="s">
        <v>624</v>
      </c>
      <c r="B112" s="1" t="s">
        <v>633</v>
      </c>
      <c r="C112" s="1" t="s">
        <v>625</v>
      </c>
      <c r="D112" s="1" t="s">
        <v>466</v>
      </c>
      <c r="E112" s="1">
        <v>766.56811340000002</v>
      </c>
      <c r="F112" s="1">
        <v>766.57466192130698</v>
      </c>
      <c r="G112" s="1">
        <v>0.18933932901078901</v>
      </c>
      <c r="H112" s="1" t="s">
        <v>467</v>
      </c>
      <c r="I112" s="1" t="s">
        <v>468</v>
      </c>
      <c r="J112" s="1" t="s">
        <v>172</v>
      </c>
      <c r="K112" s="1" t="s">
        <v>469</v>
      </c>
      <c r="L112" s="1">
        <v>72</v>
      </c>
      <c r="M112" s="1">
        <v>43.2</v>
      </c>
      <c r="N112" s="1">
        <v>33.200000000000003</v>
      </c>
      <c r="O112" s="1">
        <v>83.065817107677205</v>
      </c>
      <c r="P112" s="1" t="s">
        <v>470</v>
      </c>
      <c r="Q112" s="1" t="s">
        <v>471</v>
      </c>
      <c r="R112" s="1">
        <v>4.8085833333333303</v>
      </c>
    </row>
    <row r="114" spans="1:18" x14ac:dyDescent="0.2">
      <c r="A114" s="1" t="s">
        <v>628</v>
      </c>
      <c r="B114" s="1" t="s">
        <v>632</v>
      </c>
      <c r="C114" s="1" t="s">
        <v>631</v>
      </c>
      <c r="D114" s="1" t="s">
        <v>472</v>
      </c>
      <c r="E114" s="1">
        <v>786.60024180000005</v>
      </c>
      <c r="F114" s="1">
        <v>786.60044965213501</v>
      </c>
      <c r="G114" s="1">
        <v>-0.35904706500532602</v>
      </c>
      <c r="H114" s="1" t="s">
        <v>473</v>
      </c>
      <c r="I114" s="1" t="s">
        <v>474</v>
      </c>
      <c r="J114" s="1" t="s">
        <v>172</v>
      </c>
      <c r="K114" s="1" t="s">
        <v>475</v>
      </c>
      <c r="L114" s="1">
        <v>83.5</v>
      </c>
      <c r="M114" s="1">
        <v>50.1</v>
      </c>
      <c r="N114" s="1">
        <v>57.5</v>
      </c>
      <c r="O114" s="1">
        <v>93.309290507218805</v>
      </c>
      <c r="P114" s="1" t="s">
        <v>476</v>
      </c>
      <c r="R114" s="1">
        <v>4.8944000000000001</v>
      </c>
    </row>
    <row r="116" spans="1:18" x14ac:dyDescent="0.2">
      <c r="A116" s="1" t="s">
        <v>624</v>
      </c>
      <c r="B116" s="1" t="s">
        <v>633</v>
      </c>
      <c r="C116" s="1" t="s">
        <v>625</v>
      </c>
      <c r="D116" s="1" t="s">
        <v>332</v>
      </c>
      <c r="E116" s="1">
        <v>799.49857540000005</v>
      </c>
      <c r="F116" s="1">
        <v>799.501776094707</v>
      </c>
      <c r="G116" s="1">
        <v>6.5799944776922299</v>
      </c>
      <c r="H116" s="1" t="s">
        <v>477</v>
      </c>
      <c r="I116" s="1" t="s">
        <v>478</v>
      </c>
      <c r="J116" s="1" t="s">
        <v>193</v>
      </c>
      <c r="K116" s="1" t="s">
        <v>479</v>
      </c>
      <c r="L116" s="1">
        <v>71.5</v>
      </c>
      <c r="M116" s="1">
        <v>42.9</v>
      </c>
      <c r="N116" s="1">
        <v>40.4</v>
      </c>
      <c r="O116" s="1">
        <v>81.5302564346444</v>
      </c>
      <c r="P116" s="1" t="s">
        <v>480</v>
      </c>
      <c r="Q116" s="1" t="s">
        <v>481</v>
      </c>
      <c r="R116" s="1">
        <v>0.90649999999999997</v>
      </c>
    </row>
    <row r="118" spans="1:18" x14ac:dyDescent="0.2">
      <c r="A118" s="1" t="s">
        <v>624</v>
      </c>
      <c r="B118" s="1" t="s">
        <v>633</v>
      </c>
      <c r="C118" s="1" t="s">
        <v>631</v>
      </c>
      <c r="D118" s="1" t="s">
        <v>472</v>
      </c>
      <c r="E118" s="1">
        <v>804.55114140000001</v>
      </c>
      <c r="F118" s="1">
        <v>804.55236561310596</v>
      </c>
      <c r="G118" s="1">
        <v>-1.7669405296263301</v>
      </c>
      <c r="H118" s="1" t="s">
        <v>482</v>
      </c>
      <c r="I118" s="1" t="s">
        <v>483</v>
      </c>
      <c r="J118" s="1" t="s">
        <v>172</v>
      </c>
      <c r="K118" s="1" t="s">
        <v>484</v>
      </c>
      <c r="L118" s="1">
        <v>70</v>
      </c>
      <c r="M118" s="1">
        <v>42</v>
      </c>
      <c r="N118" s="1">
        <v>24.7</v>
      </c>
      <c r="O118" s="1">
        <v>87.667560737735201</v>
      </c>
      <c r="P118" s="1" t="s">
        <v>485</v>
      </c>
      <c r="Q118" s="1" t="s">
        <v>486</v>
      </c>
      <c r="R118" s="1">
        <v>0.76919999999999999</v>
      </c>
    </row>
    <row r="120" spans="1:18" x14ac:dyDescent="0.2">
      <c r="A120" s="1" t="s">
        <v>619</v>
      </c>
      <c r="B120" s="1" t="s">
        <v>618</v>
      </c>
      <c r="C120" s="1" t="s">
        <v>168</v>
      </c>
      <c r="D120" s="1" t="s">
        <v>231</v>
      </c>
      <c r="E120" s="1">
        <v>808.58091839999997</v>
      </c>
      <c r="F120" s="1">
        <v>808.58333757487003</v>
      </c>
      <c r="G120" s="1">
        <v>0.84217823615277199</v>
      </c>
      <c r="H120" s="1" t="s">
        <v>473</v>
      </c>
      <c r="I120" s="1" t="s">
        <v>474</v>
      </c>
      <c r="J120" s="1" t="s">
        <v>487</v>
      </c>
      <c r="K120" s="1" t="s">
        <v>475</v>
      </c>
      <c r="L120" s="1">
        <v>73.666666666666671</v>
      </c>
      <c r="M120" s="1">
        <v>44.2</v>
      </c>
      <c r="N120" s="1">
        <v>34.200000000000003</v>
      </c>
      <c r="O120" s="1">
        <v>87.713882031918004</v>
      </c>
      <c r="P120" s="1" t="s">
        <v>476</v>
      </c>
      <c r="R120" s="1">
        <v>0.752033333333333</v>
      </c>
    </row>
    <row r="122" spans="1:18" x14ac:dyDescent="0.2">
      <c r="A122" s="1" t="s">
        <v>629</v>
      </c>
      <c r="B122" s="1" t="s">
        <v>635</v>
      </c>
      <c r="C122" s="1" t="s">
        <v>12</v>
      </c>
      <c r="D122" s="1" t="s">
        <v>488</v>
      </c>
      <c r="E122" s="1">
        <v>869.5790988</v>
      </c>
      <c r="F122" s="1">
        <v>869.57919346197002</v>
      </c>
      <c r="G122" s="1">
        <v>6.7663593780147497</v>
      </c>
      <c r="H122" s="1" t="s">
        <v>489</v>
      </c>
      <c r="I122" s="1" t="s">
        <v>490</v>
      </c>
      <c r="J122" s="1" t="s">
        <v>172</v>
      </c>
      <c r="K122" s="1" t="s">
        <v>491</v>
      </c>
      <c r="L122" s="1">
        <v>86.666666666666671</v>
      </c>
      <c r="M122" s="1">
        <v>52</v>
      </c>
      <c r="N122" s="1">
        <v>89.2</v>
      </c>
      <c r="O122" s="1">
        <v>78.508082711544006</v>
      </c>
      <c r="P122" s="1" t="s">
        <v>492</v>
      </c>
      <c r="Q122" s="1" t="s">
        <v>493</v>
      </c>
      <c r="R122" s="1">
        <v>0.734866666666667</v>
      </c>
    </row>
    <row r="124" spans="1:18" x14ac:dyDescent="0.2">
      <c r="A124" s="1" t="s">
        <v>624</v>
      </c>
      <c r="B124" s="1" t="s">
        <v>168</v>
      </c>
      <c r="E124" s="1">
        <v>138.09087729999999</v>
      </c>
      <c r="F124" s="1">
        <v>138.09208337835801</v>
      </c>
      <c r="G124" s="1">
        <v>5.4198074270316701</v>
      </c>
      <c r="H124" s="1" t="s">
        <v>494</v>
      </c>
      <c r="I124" s="1" t="s">
        <v>495</v>
      </c>
      <c r="J124" s="1" t="s">
        <v>172</v>
      </c>
      <c r="K124" s="1" t="s">
        <v>496</v>
      </c>
      <c r="L124" s="1">
        <v>69.5</v>
      </c>
      <c r="M124" s="1">
        <v>41.7</v>
      </c>
      <c r="N124" s="1">
        <v>21.8</v>
      </c>
      <c r="O124" s="1">
        <v>92.760790180052098</v>
      </c>
      <c r="P124" s="1" t="s">
        <v>497</v>
      </c>
      <c r="Q124" s="1" t="s">
        <v>498</v>
      </c>
      <c r="R124" s="1">
        <v>0.7177</v>
      </c>
    </row>
    <row r="125" spans="1:18" x14ac:dyDescent="0.2">
      <c r="E125" s="1">
        <v>138.09087729999999</v>
      </c>
      <c r="F125" s="1">
        <v>138.09208337835801</v>
      </c>
      <c r="G125" s="1">
        <v>5.4198074270316701</v>
      </c>
      <c r="H125" s="1" t="s">
        <v>499</v>
      </c>
      <c r="I125" s="1" t="s">
        <v>500</v>
      </c>
      <c r="J125" s="1" t="s">
        <v>172</v>
      </c>
      <c r="K125" s="1" t="s">
        <v>496</v>
      </c>
      <c r="L125" s="1">
        <v>69.5</v>
      </c>
      <c r="M125" s="1">
        <v>41.7</v>
      </c>
      <c r="N125" s="1">
        <v>21.8</v>
      </c>
      <c r="O125" s="1">
        <v>92.760790180052098</v>
      </c>
      <c r="P125" s="1" t="s">
        <v>497</v>
      </c>
      <c r="Q125" s="1" t="s">
        <v>501</v>
      </c>
      <c r="R125" s="1">
        <v>0.7177</v>
      </c>
    </row>
    <row r="126" spans="1:18" x14ac:dyDescent="0.2">
      <c r="E126" s="1">
        <v>138.09087729999999</v>
      </c>
      <c r="F126" s="1">
        <v>138.09208337835801</v>
      </c>
      <c r="G126" s="1">
        <v>5.4198074270316701</v>
      </c>
      <c r="H126" s="1" t="s">
        <v>502</v>
      </c>
      <c r="I126" s="1" t="s">
        <v>503</v>
      </c>
      <c r="J126" s="1" t="s">
        <v>172</v>
      </c>
      <c r="K126" s="1" t="s">
        <v>496</v>
      </c>
      <c r="L126" s="1">
        <v>69.5</v>
      </c>
      <c r="M126" s="1">
        <v>41.7</v>
      </c>
      <c r="N126" s="1">
        <v>21.8</v>
      </c>
      <c r="O126" s="1">
        <v>92.760790180052098</v>
      </c>
      <c r="P126" s="1" t="s">
        <v>497</v>
      </c>
      <c r="Q126" s="1" t="s">
        <v>504</v>
      </c>
      <c r="R126" s="1">
        <v>0.7177</v>
      </c>
    </row>
    <row r="128" spans="1:18" x14ac:dyDescent="0.2">
      <c r="A128" s="1" t="s">
        <v>624</v>
      </c>
      <c r="B128" s="1" t="s">
        <v>168</v>
      </c>
      <c r="E128" s="1">
        <v>162.05816870000001</v>
      </c>
      <c r="F128" s="1">
        <v>162.05906236179399</v>
      </c>
      <c r="G128" s="1">
        <v>4.5322881564493596</v>
      </c>
      <c r="H128" s="1" t="s">
        <v>505</v>
      </c>
      <c r="I128" s="1" t="s">
        <v>506</v>
      </c>
      <c r="J128" s="1" t="s">
        <v>172</v>
      </c>
      <c r="K128" s="1" t="s">
        <v>507</v>
      </c>
      <c r="L128" s="1">
        <v>69.666666666666671</v>
      </c>
      <c r="M128" s="1">
        <v>41.8</v>
      </c>
      <c r="N128" s="1">
        <v>23.7</v>
      </c>
      <c r="O128" s="1">
        <v>90.630497972189602</v>
      </c>
      <c r="P128" s="1" t="s">
        <v>508</v>
      </c>
      <c r="Q128" s="1" t="s">
        <v>509</v>
      </c>
      <c r="R128" s="1">
        <v>1.2783500000000001</v>
      </c>
    </row>
    <row r="130" spans="1:18" x14ac:dyDescent="0.2">
      <c r="A130" s="1" t="s">
        <v>624</v>
      </c>
      <c r="B130" s="1" t="s">
        <v>168</v>
      </c>
      <c r="E130" s="1">
        <v>283.1614027</v>
      </c>
      <c r="F130" s="1">
        <v>283.16341065170002</v>
      </c>
      <c r="G130" s="1">
        <v>2.2397128836280502</v>
      </c>
      <c r="H130" s="1" t="s">
        <v>510</v>
      </c>
      <c r="I130" s="1" t="s">
        <v>511</v>
      </c>
      <c r="J130" s="1" t="s">
        <v>193</v>
      </c>
      <c r="K130" s="1" t="s">
        <v>512</v>
      </c>
      <c r="L130" s="1">
        <v>78.833333333333329</v>
      </c>
      <c r="M130" s="1">
        <v>47.3</v>
      </c>
      <c r="N130" s="1">
        <v>42.1</v>
      </c>
      <c r="O130" s="1">
        <v>96.888244640113101</v>
      </c>
      <c r="P130" s="1" t="s">
        <v>513</v>
      </c>
      <c r="Q130" s="1" t="s">
        <v>514</v>
      </c>
      <c r="R130" s="1">
        <v>4.3163999999999998</v>
      </c>
    </row>
    <row r="132" spans="1:18" x14ac:dyDescent="0.2">
      <c r="A132" s="1" t="s">
        <v>630</v>
      </c>
      <c r="B132" s="1" t="s">
        <v>631</v>
      </c>
      <c r="E132" s="1">
        <v>360.17373129999999</v>
      </c>
      <c r="F132" s="1">
        <v>360.17604969250101</v>
      </c>
      <c r="G132" s="1">
        <v>-6.2427537994276596</v>
      </c>
      <c r="H132" s="1" t="s">
        <v>515</v>
      </c>
      <c r="I132" s="1" t="s">
        <v>516</v>
      </c>
      <c r="J132" s="1" t="s">
        <v>193</v>
      </c>
      <c r="K132" s="1" t="s">
        <v>517</v>
      </c>
      <c r="L132" s="1">
        <v>65.333333333333343</v>
      </c>
      <c r="M132" s="1">
        <v>39.200000000000003</v>
      </c>
      <c r="N132" s="1">
        <v>22.4</v>
      </c>
      <c r="O132" s="1">
        <v>80.872444911419606</v>
      </c>
      <c r="P132" s="1" t="s">
        <v>518</v>
      </c>
      <c r="Q132" s="1" t="s">
        <v>519</v>
      </c>
      <c r="R132" s="1">
        <v>1.9076500000000001</v>
      </c>
    </row>
    <row r="134" spans="1:18" x14ac:dyDescent="0.2">
      <c r="A134" s="1" t="s">
        <v>619</v>
      </c>
      <c r="B134" s="1" t="s">
        <v>618</v>
      </c>
      <c r="E134" s="1">
        <v>496.33906389999999</v>
      </c>
      <c r="F134" s="1">
        <v>496.34142792416799</v>
      </c>
      <c r="G134" s="1">
        <v>3.5877300343957499</v>
      </c>
      <c r="H134" s="1" t="s">
        <v>520</v>
      </c>
      <c r="I134" s="1" t="s">
        <v>521</v>
      </c>
      <c r="J134" s="1" t="s">
        <v>193</v>
      </c>
      <c r="K134" s="1" t="s">
        <v>522</v>
      </c>
      <c r="L134" s="1">
        <v>81</v>
      </c>
      <c r="M134" s="1">
        <v>48.6</v>
      </c>
      <c r="N134" s="1">
        <v>56.3</v>
      </c>
      <c r="O134" s="1">
        <v>91.055784792285195</v>
      </c>
      <c r="P134" s="1" t="s">
        <v>523</v>
      </c>
      <c r="Q134" s="1" t="s">
        <v>524</v>
      </c>
      <c r="R134" s="1">
        <v>14.9417833333333</v>
      </c>
    </row>
    <row r="136" spans="1:18" x14ac:dyDescent="0.2">
      <c r="A136" s="1" t="s">
        <v>629</v>
      </c>
      <c r="B136" s="1" t="s">
        <v>636</v>
      </c>
      <c r="E136" s="1">
        <v>643.41112610000005</v>
      </c>
      <c r="F136" s="1">
        <v>643.41693686407996</v>
      </c>
      <c r="G136" s="1">
        <v>-1.7773136360813799</v>
      </c>
      <c r="H136" s="1" t="s">
        <v>525</v>
      </c>
      <c r="I136" s="1" t="s">
        <v>526</v>
      </c>
      <c r="J136" s="1" t="s">
        <v>193</v>
      </c>
      <c r="K136" s="1" t="s">
        <v>527</v>
      </c>
      <c r="L136" s="1">
        <v>78.666666666666671</v>
      </c>
      <c r="M136" s="1">
        <v>47.2</v>
      </c>
      <c r="N136" s="1">
        <v>52.8</v>
      </c>
      <c r="O136" s="1">
        <v>85.194356549485093</v>
      </c>
      <c r="P136" s="1" t="s">
        <v>528</v>
      </c>
      <c r="Q136" s="1" t="s">
        <v>529</v>
      </c>
      <c r="R136" s="1">
        <v>0.734866666666667</v>
      </c>
    </row>
    <row r="137" spans="1:18" x14ac:dyDescent="0.2">
      <c r="E137" s="1">
        <v>643.41112610000005</v>
      </c>
      <c r="F137" s="1">
        <v>643.41693686407996</v>
      </c>
      <c r="G137" s="1">
        <v>-1.7773136360813799</v>
      </c>
      <c r="H137" s="1" t="s">
        <v>530</v>
      </c>
      <c r="I137" s="1" t="s">
        <v>531</v>
      </c>
      <c r="J137" s="1" t="s">
        <v>193</v>
      </c>
      <c r="K137" s="1" t="s">
        <v>527</v>
      </c>
      <c r="L137" s="1">
        <v>79.166666666666671</v>
      </c>
      <c r="M137" s="1">
        <v>47.5</v>
      </c>
      <c r="N137" s="1">
        <v>54.4</v>
      </c>
      <c r="O137" s="1">
        <v>85.194356549485093</v>
      </c>
      <c r="P137" s="1" t="s">
        <v>528</v>
      </c>
      <c r="Q137" s="1" t="s">
        <v>532</v>
      </c>
      <c r="R137" s="1">
        <v>0.734866666666667</v>
      </c>
    </row>
    <row r="138" spans="1:18" x14ac:dyDescent="0.2">
      <c r="E138" s="1">
        <v>643.41112610000005</v>
      </c>
      <c r="F138" s="1">
        <v>643.41693686407996</v>
      </c>
      <c r="G138" s="1">
        <v>-1.7773136358981401</v>
      </c>
      <c r="H138" s="1" t="s">
        <v>533</v>
      </c>
      <c r="I138" s="1" t="s">
        <v>534</v>
      </c>
      <c r="J138" s="1" t="s">
        <v>193</v>
      </c>
      <c r="K138" s="1" t="s">
        <v>527</v>
      </c>
      <c r="L138" s="1">
        <v>79.666666666666671</v>
      </c>
      <c r="M138" s="1">
        <v>47.8</v>
      </c>
      <c r="N138" s="1">
        <v>55.8</v>
      </c>
      <c r="O138" s="1">
        <v>85.194356549485093</v>
      </c>
      <c r="P138" s="1" t="s">
        <v>528</v>
      </c>
      <c r="Q138" s="1" t="s">
        <v>535</v>
      </c>
      <c r="R138" s="1">
        <v>0.734866666666667</v>
      </c>
    </row>
    <row r="140" spans="1:18" x14ac:dyDescent="0.2">
      <c r="A140" s="1" t="s">
        <v>629</v>
      </c>
      <c r="B140" s="1" t="s">
        <v>635</v>
      </c>
      <c r="E140" s="1">
        <v>797.52325440000004</v>
      </c>
      <c r="F140" s="1">
        <v>797.52241656829904</v>
      </c>
      <c r="G140" s="1">
        <v>6.4528164531709002</v>
      </c>
      <c r="H140" s="1" t="s">
        <v>536</v>
      </c>
      <c r="I140" s="1" t="s">
        <v>537</v>
      </c>
      <c r="J140" s="1" t="s">
        <v>193</v>
      </c>
      <c r="K140" s="1" t="s">
        <v>538</v>
      </c>
      <c r="L140" s="1">
        <v>73.5</v>
      </c>
      <c r="M140" s="1">
        <v>44.1</v>
      </c>
      <c r="N140" s="1">
        <v>63</v>
      </c>
      <c r="O140" s="1">
        <v>64.798339688079807</v>
      </c>
      <c r="P140" s="1" t="s">
        <v>539</v>
      </c>
      <c r="Q140" s="1" t="s">
        <v>540</v>
      </c>
      <c r="R140" s="1">
        <v>0.734866666666667</v>
      </c>
    </row>
    <row r="141" spans="1:18" x14ac:dyDescent="0.2">
      <c r="E141" s="1">
        <v>797.52325440000004</v>
      </c>
      <c r="F141" s="1">
        <v>797.52241656829904</v>
      </c>
      <c r="G141" s="1">
        <v>6.4528164531709002</v>
      </c>
      <c r="H141" s="1" t="s">
        <v>541</v>
      </c>
      <c r="I141" s="1" t="s">
        <v>542</v>
      </c>
      <c r="J141" s="1" t="s">
        <v>193</v>
      </c>
      <c r="K141" s="1" t="s">
        <v>538</v>
      </c>
      <c r="L141" s="1">
        <v>77.333333333333329</v>
      </c>
      <c r="M141" s="1">
        <v>46.4</v>
      </c>
      <c r="N141" s="1">
        <v>74.400000000000006</v>
      </c>
      <c r="O141" s="1">
        <v>64.798339688079807</v>
      </c>
      <c r="P141" s="1" t="s">
        <v>539</v>
      </c>
      <c r="Q141" s="1" t="s">
        <v>543</v>
      </c>
      <c r="R141" s="1">
        <v>0.734866666666667</v>
      </c>
    </row>
    <row r="143" spans="1:18" x14ac:dyDescent="0.2">
      <c r="C143" s="1" t="s">
        <v>627</v>
      </c>
      <c r="D143" s="1" t="s">
        <v>176</v>
      </c>
      <c r="E143" s="1">
        <v>119.04932049999999</v>
      </c>
      <c r="F143" s="1">
        <v>119.049713868095</v>
      </c>
      <c r="G143" s="1">
        <v>4.8510256578985196</v>
      </c>
      <c r="H143" s="1" t="s">
        <v>544</v>
      </c>
      <c r="I143" s="1" t="s">
        <v>545</v>
      </c>
      <c r="J143" s="1" t="s">
        <v>172</v>
      </c>
      <c r="K143" s="1" t="s">
        <v>179</v>
      </c>
      <c r="L143" s="1">
        <v>76.5</v>
      </c>
      <c r="M143" s="1">
        <v>45.9</v>
      </c>
      <c r="N143" s="1">
        <v>40.6</v>
      </c>
      <c r="O143" s="1">
        <v>94.555705856793196</v>
      </c>
      <c r="P143" s="1" t="s">
        <v>180</v>
      </c>
      <c r="Q143" s="1" t="s">
        <v>546</v>
      </c>
      <c r="R143" s="1">
        <v>3.7729166666666698</v>
      </c>
    </row>
    <row r="144" spans="1:18" x14ac:dyDescent="0.2">
      <c r="E144" s="1">
        <v>119.04932049999999</v>
      </c>
      <c r="F144" s="1">
        <v>119.049713868095</v>
      </c>
      <c r="G144" s="1">
        <v>4.8510256578985196</v>
      </c>
      <c r="H144" s="1" t="s">
        <v>547</v>
      </c>
      <c r="I144" s="1" t="s">
        <v>548</v>
      </c>
      <c r="J144" s="1" t="s">
        <v>172</v>
      </c>
      <c r="K144" s="1" t="s">
        <v>179</v>
      </c>
      <c r="L144" s="1">
        <v>76.5</v>
      </c>
      <c r="M144" s="1">
        <v>45.9</v>
      </c>
      <c r="N144" s="1">
        <v>40.6</v>
      </c>
      <c r="O144" s="1">
        <v>94.555705856793196</v>
      </c>
      <c r="P144" s="1" t="s">
        <v>180</v>
      </c>
      <c r="Q144" s="1" t="s">
        <v>549</v>
      </c>
      <c r="R144" s="1">
        <v>3.7729166666666698</v>
      </c>
    </row>
    <row r="146" spans="3:18" x14ac:dyDescent="0.2">
      <c r="C146" s="1" t="s">
        <v>625</v>
      </c>
      <c r="D146" s="1" t="s">
        <v>183</v>
      </c>
      <c r="E146" s="1">
        <v>136.07530610000001</v>
      </c>
      <c r="F146" s="1">
        <v>136.07627342509201</v>
      </c>
      <c r="G146" s="1">
        <v>4.3169241767403603</v>
      </c>
      <c r="H146" s="1" t="s">
        <v>550</v>
      </c>
      <c r="I146" s="1" t="s">
        <v>551</v>
      </c>
      <c r="J146" s="1" t="s">
        <v>172</v>
      </c>
      <c r="K146" s="1" t="s">
        <v>186</v>
      </c>
      <c r="L146" s="1">
        <v>76.5</v>
      </c>
      <c r="M146" s="1">
        <v>45.9</v>
      </c>
      <c r="N146" s="1">
        <v>36.4</v>
      </c>
      <c r="O146" s="1">
        <v>98.163381850401507</v>
      </c>
      <c r="P146" s="1" t="s">
        <v>187</v>
      </c>
      <c r="Q146" s="1" t="s">
        <v>552</v>
      </c>
      <c r="R146" s="1">
        <v>3.7729166666666698</v>
      </c>
    </row>
    <row r="147" spans="3:18" x14ac:dyDescent="0.2">
      <c r="E147" s="1">
        <v>136.07530610000001</v>
      </c>
      <c r="F147" s="1">
        <v>136.07630580761401</v>
      </c>
      <c r="G147" s="1">
        <v>4.5566732141570698</v>
      </c>
      <c r="H147" s="1" t="s">
        <v>553</v>
      </c>
      <c r="I147" s="1" t="s">
        <v>190</v>
      </c>
      <c r="J147" s="1" t="s">
        <v>172</v>
      </c>
      <c r="K147" s="1" t="s">
        <v>186</v>
      </c>
      <c r="L147" s="1">
        <v>77</v>
      </c>
      <c r="M147" s="1">
        <v>46.2</v>
      </c>
      <c r="N147" s="1">
        <v>39.4</v>
      </c>
      <c r="O147" s="1">
        <v>96.982146474888694</v>
      </c>
      <c r="P147" s="1" t="s">
        <v>187</v>
      </c>
      <c r="Q147" s="1" t="s">
        <v>554</v>
      </c>
      <c r="R147" s="1">
        <v>2.54836666666667</v>
      </c>
    </row>
    <row r="149" spans="3:18" x14ac:dyDescent="0.2">
      <c r="C149" s="1" t="s">
        <v>627</v>
      </c>
      <c r="D149" s="1" t="s">
        <v>176</v>
      </c>
      <c r="E149" s="1">
        <v>259.11543139999998</v>
      </c>
      <c r="F149" s="1">
        <v>259.11546672153202</v>
      </c>
      <c r="G149" s="1">
        <v>-8.3220420486771705</v>
      </c>
      <c r="H149" s="1" t="s">
        <v>555</v>
      </c>
      <c r="I149" s="1" t="s">
        <v>556</v>
      </c>
      <c r="J149" s="1" t="s">
        <v>172</v>
      </c>
      <c r="K149" s="1" t="s">
        <v>557</v>
      </c>
      <c r="L149" s="1">
        <v>69.166666666666671</v>
      </c>
      <c r="M149" s="1">
        <v>41.5</v>
      </c>
      <c r="N149" s="1">
        <v>30.1</v>
      </c>
      <c r="O149" s="1">
        <v>86.450456813775006</v>
      </c>
      <c r="P149" s="1" t="s">
        <v>558</v>
      </c>
      <c r="Q149" s="1" t="s">
        <v>559</v>
      </c>
      <c r="R149" s="1">
        <v>0.80351666666666699</v>
      </c>
    </row>
    <row r="151" spans="3:18" x14ac:dyDescent="0.2">
      <c r="C151" s="1" t="s">
        <v>631</v>
      </c>
      <c r="D151" s="1" t="s">
        <v>176</v>
      </c>
      <c r="E151" s="1">
        <v>361.21732479999997</v>
      </c>
      <c r="F151" s="1">
        <v>361.21999510295598</v>
      </c>
      <c r="G151" s="1">
        <v>7.3170382510537699</v>
      </c>
      <c r="H151" s="1" t="s">
        <v>560</v>
      </c>
      <c r="I151" s="1" t="s">
        <v>561</v>
      </c>
      <c r="J151" s="1" t="s">
        <v>172</v>
      </c>
      <c r="K151" s="1" t="s">
        <v>562</v>
      </c>
      <c r="L151" s="1">
        <v>68.5</v>
      </c>
      <c r="M151" s="1">
        <v>41.1</v>
      </c>
      <c r="N151" s="1">
        <v>24.9</v>
      </c>
      <c r="O151" s="1">
        <v>88.842547363586903</v>
      </c>
      <c r="P151" s="1" t="s">
        <v>563</v>
      </c>
      <c r="Q151" s="1" t="s">
        <v>564</v>
      </c>
      <c r="R151" s="1">
        <v>0.83784999999999998</v>
      </c>
    </row>
    <row r="153" spans="3:18" x14ac:dyDescent="0.2">
      <c r="C153" s="1" t="s">
        <v>618</v>
      </c>
      <c r="D153" s="1" t="s">
        <v>147</v>
      </c>
      <c r="E153" s="1">
        <v>363.1963581</v>
      </c>
      <c r="F153" s="1">
        <v>363.198632636497</v>
      </c>
      <c r="G153" s="1">
        <v>5.5915630950677899</v>
      </c>
      <c r="H153" s="1" t="s">
        <v>565</v>
      </c>
      <c r="I153" s="1" t="s">
        <v>566</v>
      </c>
      <c r="J153" s="1" t="s">
        <v>172</v>
      </c>
      <c r="K153" s="1" t="s">
        <v>567</v>
      </c>
      <c r="L153" s="1">
        <v>70.5</v>
      </c>
      <c r="M153" s="1">
        <v>42.3</v>
      </c>
      <c r="N153" s="1">
        <v>29.8</v>
      </c>
      <c r="O153" s="1">
        <v>88.049612046883695</v>
      </c>
      <c r="P153" s="1" t="s">
        <v>568</v>
      </c>
      <c r="Q153" s="1" t="s">
        <v>569</v>
      </c>
      <c r="R153" s="1">
        <v>0.94081666666666697</v>
      </c>
    </row>
    <row r="155" spans="3:18" x14ac:dyDescent="0.2">
      <c r="C155" s="1" t="s">
        <v>625</v>
      </c>
      <c r="D155" s="1" t="s">
        <v>466</v>
      </c>
      <c r="E155" s="1">
        <v>371.31397559999999</v>
      </c>
      <c r="F155" s="1">
        <v>371.316303073803</v>
      </c>
      <c r="G155" s="1">
        <v>1.9109530265044199</v>
      </c>
      <c r="H155" s="1" t="s">
        <v>570</v>
      </c>
      <c r="I155" s="1" t="s">
        <v>571</v>
      </c>
      <c r="J155" s="1" t="s">
        <v>172</v>
      </c>
      <c r="K155" s="1" t="s">
        <v>572</v>
      </c>
      <c r="L155" s="1">
        <v>68.666666666666671</v>
      </c>
      <c r="M155" s="1">
        <v>41.2</v>
      </c>
      <c r="N155" s="1">
        <v>30.3</v>
      </c>
      <c r="O155" s="1">
        <v>77.808653651093607</v>
      </c>
      <c r="P155" s="1" t="s">
        <v>573</v>
      </c>
      <c r="Q155" s="1" t="s">
        <v>574</v>
      </c>
      <c r="R155" s="1">
        <v>0.734866666666667</v>
      </c>
    </row>
    <row r="157" spans="3:18" x14ac:dyDescent="0.2">
      <c r="C157" s="1" t="s">
        <v>631</v>
      </c>
      <c r="D157" s="1" t="s">
        <v>231</v>
      </c>
      <c r="E157" s="1">
        <v>428.371736</v>
      </c>
      <c r="F157" s="1">
        <v>428.370380514175</v>
      </c>
      <c r="G157" s="1">
        <v>-7.1483720235976103</v>
      </c>
      <c r="H157" s="1" t="s">
        <v>575</v>
      </c>
      <c r="I157" s="1" t="s">
        <v>576</v>
      </c>
      <c r="J157" s="1" t="s">
        <v>172</v>
      </c>
      <c r="K157" s="1" t="s">
        <v>577</v>
      </c>
      <c r="L157" s="1">
        <v>68.5</v>
      </c>
      <c r="M157" s="1">
        <v>41.1</v>
      </c>
      <c r="N157" s="1">
        <v>23.1</v>
      </c>
      <c r="O157" s="1">
        <v>90.243582152372596</v>
      </c>
      <c r="P157" s="1" t="s">
        <v>578</v>
      </c>
      <c r="Q157" s="1" t="s">
        <v>579</v>
      </c>
      <c r="R157" s="1">
        <v>0.7177</v>
      </c>
    </row>
    <row r="159" spans="3:18" x14ac:dyDescent="0.2">
      <c r="C159" s="1" t="s">
        <v>12</v>
      </c>
      <c r="D159" s="1" t="s">
        <v>149</v>
      </c>
      <c r="E159" s="1">
        <v>497.31579820000002</v>
      </c>
      <c r="F159" s="1">
        <v>497.318143172497</v>
      </c>
      <c r="G159" s="1">
        <v>-2.6186714554366302</v>
      </c>
      <c r="H159" s="1" t="s">
        <v>580</v>
      </c>
      <c r="I159" s="1" t="s">
        <v>581</v>
      </c>
      <c r="J159" s="1" t="s">
        <v>172</v>
      </c>
      <c r="K159" s="1" t="s">
        <v>582</v>
      </c>
      <c r="L159" s="1">
        <v>67.333333333333329</v>
      </c>
      <c r="M159" s="1">
        <v>40.4</v>
      </c>
      <c r="N159" s="1">
        <v>29.6</v>
      </c>
      <c r="O159" s="1">
        <v>75.418853579455003</v>
      </c>
      <c r="P159" s="1" t="s">
        <v>583</v>
      </c>
      <c r="Q159" s="1" t="s">
        <v>584</v>
      </c>
      <c r="R159" s="1">
        <v>0.80351666666666699</v>
      </c>
    </row>
    <row r="161" spans="3:18" x14ac:dyDescent="0.2">
      <c r="C161" s="1" t="s">
        <v>631</v>
      </c>
      <c r="D161" s="1" t="s">
        <v>176</v>
      </c>
      <c r="E161" s="1">
        <v>507.29259560000003</v>
      </c>
      <c r="F161" s="1">
        <v>507.29602020868799</v>
      </c>
      <c r="G161" s="1">
        <v>6.5685264515468704</v>
      </c>
      <c r="H161" s="1" t="s">
        <v>585</v>
      </c>
      <c r="I161" s="1" t="s">
        <v>586</v>
      </c>
      <c r="J161" s="1" t="s">
        <v>193</v>
      </c>
      <c r="K161" s="1" t="s">
        <v>587</v>
      </c>
      <c r="L161" s="1">
        <v>68.5</v>
      </c>
      <c r="M161" s="1">
        <v>41.1</v>
      </c>
      <c r="N161" s="1">
        <v>21.2</v>
      </c>
      <c r="O161" s="1">
        <v>91.809562093256602</v>
      </c>
      <c r="P161" s="1" t="s">
        <v>588</v>
      </c>
      <c r="Q161" s="1" t="s">
        <v>589</v>
      </c>
      <c r="R161" s="1">
        <v>0.68338333333333301</v>
      </c>
    </row>
    <row r="163" spans="3:18" x14ac:dyDescent="0.2">
      <c r="C163" s="1" t="s">
        <v>631</v>
      </c>
      <c r="D163" s="1" t="s">
        <v>176</v>
      </c>
      <c r="E163" s="1">
        <v>550.33200869999996</v>
      </c>
      <c r="F163" s="1">
        <v>550.33574519379397</v>
      </c>
      <c r="G163" s="1">
        <v>1.32648019724279</v>
      </c>
      <c r="H163" s="1" t="s">
        <v>590</v>
      </c>
      <c r="I163" s="1" t="s">
        <v>591</v>
      </c>
      <c r="J163" s="1" t="s">
        <v>193</v>
      </c>
      <c r="K163" s="1" t="s">
        <v>592</v>
      </c>
      <c r="L163" s="1">
        <v>72.333333333333329</v>
      </c>
      <c r="M163" s="1">
        <v>43.4</v>
      </c>
      <c r="N163" s="1">
        <v>46.9</v>
      </c>
      <c r="O163" s="1">
        <v>71.902807290251005</v>
      </c>
      <c r="P163" s="1" t="s">
        <v>593</v>
      </c>
      <c r="Q163" s="1" t="s">
        <v>594</v>
      </c>
      <c r="R163" s="1">
        <v>0.88933333333333298</v>
      </c>
    </row>
    <row r="165" spans="3:18" x14ac:dyDescent="0.2">
      <c r="C165" s="1" t="s">
        <v>625</v>
      </c>
      <c r="D165" s="1" t="s">
        <v>332</v>
      </c>
      <c r="E165" s="1">
        <v>683.41855780000003</v>
      </c>
      <c r="F165" s="1">
        <v>683.41913744819703</v>
      </c>
      <c r="G165" s="1">
        <v>9.3625768486484091</v>
      </c>
      <c r="H165" s="1" t="s">
        <v>595</v>
      </c>
      <c r="I165" s="1" t="s">
        <v>596</v>
      </c>
      <c r="J165" s="1" t="s">
        <v>193</v>
      </c>
      <c r="K165" s="1" t="s">
        <v>597</v>
      </c>
      <c r="L165" s="1">
        <v>69.833333333333329</v>
      </c>
      <c r="M165" s="1">
        <v>41.9</v>
      </c>
      <c r="N165" s="1">
        <v>48.6</v>
      </c>
      <c r="O165" s="1">
        <v>71.227978641920501</v>
      </c>
      <c r="P165" s="1" t="s">
        <v>598</v>
      </c>
      <c r="Q165" s="1" t="s">
        <v>599</v>
      </c>
      <c r="R165" s="1">
        <v>0.92366666666666697</v>
      </c>
    </row>
    <row r="167" spans="3:18" x14ac:dyDescent="0.2">
      <c r="C167" s="1" t="s">
        <v>625</v>
      </c>
      <c r="D167" s="1" t="s">
        <v>332</v>
      </c>
      <c r="E167" s="1">
        <v>697.42914029999997</v>
      </c>
      <c r="F167" s="1">
        <v>697.434196826689</v>
      </c>
      <c r="G167" s="1">
        <v>4.6155733375521004</v>
      </c>
      <c r="H167" s="1" t="s">
        <v>600</v>
      </c>
      <c r="I167" s="1" t="s">
        <v>601</v>
      </c>
      <c r="J167" s="1" t="s">
        <v>172</v>
      </c>
      <c r="K167" s="1" t="s">
        <v>602</v>
      </c>
      <c r="L167" s="1">
        <v>75.5</v>
      </c>
      <c r="M167" s="1">
        <v>45.3</v>
      </c>
      <c r="N167" s="1">
        <v>69.099999999999994</v>
      </c>
      <c r="O167" s="1">
        <v>62.529275470956499</v>
      </c>
      <c r="P167" s="1" t="s">
        <v>603</v>
      </c>
      <c r="Q167" s="1" t="s">
        <v>604</v>
      </c>
      <c r="R167" s="1">
        <v>0.83784999999999998</v>
      </c>
    </row>
    <row r="169" spans="3:18" x14ac:dyDescent="0.2">
      <c r="C169" s="1" t="s">
        <v>11</v>
      </c>
      <c r="D169" s="1" t="s">
        <v>149</v>
      </c>
      <c r="E169" s="1">
        <v>785.48869000000002</v>
      </c>
      <c r="F169" s="1">
        <v>785.48572671114903</v>
      </c>
      <c r="G169" s="1">
        <v>6.1443690543734997</v>
      </c>
      <c r="H169" s="1" t="s">
        <v>605</v>
      </c>
      <c r="I169" s="1" t="s">
        <v>606</v>
      </c>
      <c r="J169" s="1" t="s">
        <v>193</v>
      </c>
      <c r="K169" s="1" t="s">
        <v>607</v>
      </c>
      <c r="L169" s="1">
        <v>68.5</v>
      </c>
      <c r="M169" s="1">
        <v>41.1</v>
      </c>
      <c r="N169" s="1">
        <v>36.4</v>
      </c>
      <c r="O169" s="1">
        <v>75.951613906376906</v>
      </c>
      <c r="P169" s="1" t="s">
        <v>608</v>
      </c>
      <c r="Q169" s="1" t="s">
        <v>609</v>
      </c>
      <c r="R169" s="1">
        <v>0.90649999999999997</v>
      </c>
    </row>
    <row r="171" spans="3:18" x14ac:dyDescent="0.2">
      <c r="C171" s="1" t="s">
        <v>627</v>
      </c>
      <c r="D171" s="1" t="s">
        <v>231</v>
      </c>
      <c r="E171" s="1">
        <v>850.42597049999995</v>
      </c>
      <c r="F171" s="1">
        <v>850.43274987277198</v>
      </c>
      <c r="G171" s="1">
        <v>-8.2032807148776001</v>
      </c>
      <c r="H171" s="1" t="s">
        <v>610</v>
      </c>
      <c r="I171" s="1" t="s">
        <v>611</v>
      </c>
      <c r="J171" s="1" t="s">
        <v>193</v>
      </c>
      <c r="K171" s="1" t="s">
        <v>612</v>
      </c>
      <c r="L171" s="1">
        <v>71</v>
      </c>
      <c r="M171" s="1">
        <v>42.6</v>
      </c>
      <c r="N171" s="1">
        <v>65.099999999999994</v>
      </c>
      <c r="O171" s="1">
        <v>57.006281733931999</v>
      </c>
      <c r="P171" s="1" t="s">
        <v>613</v>
      </c>
      <c r="Q171" s="1" t="s">
        <v>614</v>
      </c>
      <c r="R171" s="1">
        <v>1.2783500000000001</v>
      </c>
    </row>
  </sheetData>
  <conditionalFormatting sqref="I23:I25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4E152-1A2D-F449-96A2-AE25F63E1C40}">
  <dimension ref="A1:I24"/>
  <sheetViews>
    <sheetView tabSelected="1" workbookViewId="0">
      <selection activeCell="B31" sqref="B31"/>
    </sheetView>
  </sheetViews>
  <sheetFormatPr baseColWidth="10" defaultRowHeight="16" x14ac:dyDescent="0.2"/>
  <cols>
    <col min="1" max="2" width="10.83203125" style="1"/>
    <col min="3" max="3" width="14.1640625" style="1" customWidth="1"/>
    <col min="4" max="4" width="10.83203125" style="1"/>
    <col min="5" max="5" width="45.83203125" style="1" bestFit="1" customWidth="1"/>
    <col min="6" max="16384" width="10.83203125" style="1"/>
  </cols>
  <sheetData>
    <row r="1" spans="1:9" ht="32" customHeight="1" x14ac:dyDescent="0.2">
      <c r="A1" s="6" t="s">
        <v>143</v>
      </c>
      <c r="B1" s="6" t="s">
        <v>78</v>
      </c>
      <c r="C1" s="6" t="s">
        <v>77</v>
      </c>
      <c r="D1" s="6" t="s">
        <v>145</v>
      </c>
      <c r="E1" s="6" t="s">
        <v>44</v>
      </c>
      <c r="F1" s="6" t="s">
        <v>79</v>
      </c>
      <c r="G1" s="6" t="s">
        <v>80</v>
      </c>
      <c r="H1" s="6" t="s">
        <v>81</v>
      </c>
      <c r="I1" s="6" t="s">
        <v>45</v>
      </c>
    </row>
    <row r="2" spans="1:9" x14ac:dyDescent="0.2">
      <c r="A2" s="1" t="s">
        <v>150</v>
      </c>
      <c r="B2" s="1" t="s">
        <v>86</v>
      </c>
      <c r="C2" s="1" t="s">
        <v>146</v>
      </c>
      <c r="D2" s="1" t="s">
        <v>147</v>
      </c>
      <c r="E2" s="1" t="s">
        <v>104</v>
      </c>
      <c r="F2" s="1">
        <v>23</v>
      </c>
      <c r="G2" s="1">
        <v>2</v>
      </c>
      <c r="H2" s="1">
        <v>2</v>
      </c>
      <c r="I2" s="1">
        <v>4.9362000000000003E-2</v>
      </c>
    </row>
    <row r="3" spans="1:9" x14ac:dyDescent="0.2">
      <c r="E3" s="1" t="s">
        <v>112</v>
      </c>
      <c r="F3" s="1">
        <v>9</v>
      </c>
      <c r="G3" s="1">
        <v>2</v>
      </c>
      <c r="H3" s="1">
        <v>2</v>
      </c>
      <c r="I3" s="1">
        <v>4.9362000000000003E-2</v>
      </c>
    </row>
    <row r="4" spans="1:9" x14ac:dyDescent="0.2">
      <c r="E4" s="1" t="s">
        <v>98</v>
      </c>
      <c r="F4" s="1">
        <v>33</v>
      </c>
      <c r="G4" s="1">
        <v>2</v>
      </c>
      <c r="H4" s="1">
        <v>2</v>
      </c>
      <c r="I4" s="1">
        <v>4.9362000000000003E-2</v>
      </c>
    </row>
    <row r="5" spans="1:9" x14ac:dyDescent="0.2">
      <c r="E5" s="1" t="s">
        <v>101</v>
      </c>
      <c r="F5" s="1">
        <v>4</v>
      </c>
      <c r="G5" s="1">
        <v>2</v>
      </c>
      <c r="H5" s="1">
        <v>2</v>
      </c>
      <c r="I5" s="1">
        <v>4.9362000000000003E-2</v>
      </c>
    </row>
    <row r="6" spans="1:9" x14ac:dyDescent="0.2">
      <c r="E6" s="1" t="s">
        <v>148</v>
      </c>
      <c r="F6" s="1">
        <v>4</v>
      </c>
      <c r="G6" s="1">
        <v>2</v>
      </c>
      <c r="H6" s="1">
        <v>2</v>
      </c>
      <c r="I6" s="1">
        <v>4.9362000000000003E-2</v>
      </c>
    </row>
    <row r="7" spans="1:9" x14ac:dyDescent="0.2">
      <c r="E7" s="1" t="s">
        <v>105</v>
      </c>
      <c r="F7" s="1">
        <v>12</v>
      </c>
      <c r="G7" s="1">
        <v>2</v>
      </c>
      <c r="H7" s="1">
        <v>2</v>
      </c>
      <c r="I7" s="1">
        <v>4.9362000000000003E-2</v>
      </c>
    </row>
    <row r="8" spans="1:9" x14ac:dyDescent="0.2">
      <c r="B8" s="1" t="s">
        <v>106</v>
      </c>
      <c r="C8" s="1" t="s">
        <v>146</v>
      </c>
      <c r="D8" s="1" t="s">
        <v>149</v>
      </c>
      <c r="E8" s="1" t="s">
        <v>49</v>
      </c>
      <c r="F8" s="1">
        <v>66</v>
      </c>
      <c r="G8" s="1">
        <v>8</v>
      </c>
      <c r="H8" s="1">
        <v>6</v>
      </c>
      <c r="I8" s="1">
        <v>2.3120999999999999E-2</v>
      </c>
    </row>
    <row r="10" spans="1:9" x14ac:dyDescent="0.2">
      <c r="A10" s="1" t="s">
        <v>637</v>
      </c>
      <c r="B10" s="1" t="s">
        <v>86</v>
      </c>
      <c r="C10" s="1" t="s">
        <v>618</v>
      </c>
      <c r="D10" s="1" t="s">
        <v>147</v>
      </c>
      <c r="E10" s="1" t="s">
        <v>47</v>
      </c>
      <c r="F10" s="1">
        <v>41</v>
      </c>
      <c r="G10" s="1">
        <v>6</v>
      </c>
      <c r="H10" s="1">
        <v>5</v>
      </c>
      <c r="I10" s="1">
        <v>1.609E-2</v>
      </c>
    </row>
    <row r="11" spans="1:9" x14ac:dyDescent="0.2">
      <c r="E11" s="1" t="s">
        <v>114</v>
      </c>
      <c r="F11" s="1">
        <v>21</v>
      </c>
      <c r="G11" s="1">
        <v>3</v>
      </c>
      <c r="H11" s="1">
        <v>3</v>
      </c>
      <c r="I11" s="1">
        <v>2.5701000000000002E-2</v>
      </c>
    </row>
    <row r="12" spans="1:9" x14ac:dyDescent="0.2">
      <c r="E12" s="1" t="s">
        <v>118</v>
      </c>
      <c r="F12" s="1">
        <v>34</v>
      </c>
      <c r="G12" s="1">
        <v>3</v>
      </c>
      <c r="H12" s="1">
        <v>3</v>
      </c>
      <c r="I12" s="1">
        <v>2.5701000000000002E-2</v>
      </c>
    </row>
    <row r="13" spans="1:9" x14ac:dyDescent="0.2">
      <c r="E13" s="1" t="s">
        <v>50</v>
      </c>
      <c r="F13" s="1">
        <v>12</v>
      </c>
      <c r="G13" s="1">
        <v>4</v>
      </c>
      <c r="H13" s="1">
        <v>3</v>
      </c>
      <c r="I13" s="1">
        <v>4.4645999999999998E-2</v>
      </c>
    </row>
    <row r="14" spans="1:9" x14ac:dyDescent="0.2">
      <c r="B14" s="1" t="s">
        <v>106</v>
      </c>
      <c r="C14" s="1" t="s">
        <v>618</v>
      </c>
      <c r="D14" s="1" t="s">
        <v>149</v>
      </c>
      <c r="E14" s="1" t="s">
        <v>87</v>
      </c>
      <c r="F14" s="1">
        <v>22</v>
      </c>
      <c r="G14" s="1">
        <v>12</v>
      </c>
      <c r="H14" s="1">
        <v>11</v>
      </c>
      <c r="I14" s="1">
        <v>1.2206E-2</v>
      </c>
    </row>
    <row r="15" spans="1:9" x14ac:dyDescent="0.2">
      <c r="E15" s="1" t="s">
        <v>90</v>
      </c>
      <c r="F15" s="1">
        <v>19</v>
      </c>
      <c r="G15" s="1">
        <v>7</v>
      </c>
      <c r="H15" s="1">
        <v>7</v>
      </c>
      <c r="I15" s="1">
        <v>1.5357000000000001E-2</v>
      </c>
    </row>
    <row r="16" spans="1:9" x14ac:dyDescent="0.2">
      <c r="E16" s="1" t="s">
        <v>96</v>
      </c>
      <c r="F16" s="1">
        <v>8</v>
      </c>
      <c r="G16" s="1">
        <v>4</v>
      </c>
      <c r="H16" s="1">
        <v>4</v>
      </c>
      <c r="I16" s="1">
        <v>4.1052999999999999E-2</v>
      </c>
    </row>
    <row r="17" spans="1:9" x14ac:dyDescent="0.2">
      <c r="E17" s="1" t="s">
        <v>94</v>
      </c>
      <c r="F17" s="1">
        <v>19</v>
      </c>
      <c r="G17" s="1">
        <v>4</v>
      </c>
      <c r="H17" s="1">
        <v>4</v>
      </c>
      <c r="I17" s="1">
        <v>4.1052999999999999E-2</v>
      </c>
    </row>
    <row r="19" spans="1:9" x14ac:dyDescent="0.2">
      <c r="A19" s="1" t="s">
        <v>152</v>
      </c>
      <c r="B19" s="1" t="s">
        <v>86</v>
      </c>
      <c r="C19" s="1" t="s">
        <v>11</v>
      </c>
      <c r="D19" s="1" t="s">
        <v>147</v>
      </c>
      <c r="E19" s="1" t="s">
        <v>50</v>
      </c>
      <c r="F19" s="1">
        <v>12</v>
      </c>
      <c r="G19" s="1">
        <v>4</v>
      </c>
      <c r="H19" s="1">
        <v>3</v>
      </c>
      <c r="I19" s="1">
        <v>4.3395000000000003E-2</v>
      </c>
    </row>
    <row r="20" spans="1:9" x14ac:dyDescent="0.2">
      <c r="B20" s="1" t="s">
        <v>106</v>
      </c>
      <c r="C20" s="1" t="s">
        <v>11</v>
      </c>
      <c r="D20" s="1" t="s">
        <v>149</v>
      </c>
      <c r="E20" s="1" t="s">
        <v>96</v>
      </c>
      <c r="F20" s="1">
        <v>8</v>
      </c>
      <c r="G20" s="1">
        <v>4</v>
      </c>
      <c r="H20" s="1">
        <v>4</v>
      </c>
      <c r="I20" s="1">
        <v>4.9179E-2</v>
      </c>
    </row>
    <row r="22" spans="1:9" x14ac:dyDescent="0.2">
      <c r="A22" s="1" t="s">
        <v>151</v>
      </c>
      <c r="B22" s="1" t="s">
        <v>86</v>
      </c>
      <c r="C22" s="1" t="s">
        <v>12</v>
      </c>
      <c r="D22" s="1" t="s">
        <v>147</v>
      </c>
      <c r="E22" s="1" t="s">
        <v>87</v>
      </c>
      <c r="F22" s="1">
        <v>22</v>
      </c>
      <c r="G22" s="1">
        <v>11</v>
      </c>
      <c r="H22" s="1">
        <v>10</v>
      </c>
      <c r="I22" s="1">
        <v>1.4244E-2</v>
      </c>
    </row>
    <row r="23" spans="1:9" x14ac:dyDescent="0.2">
      <c r="E23" s="1" t="s">
        <v>96</v>
      </c>
      <c r="F23" s="1">
        <v>8</v>
      </c>
      <c r="G23" s="1">
        <v>4</v>
      </c>
      <c r="H23" s="1">
        <v>4</v>
      </c>
      <c r="I23" s="1">
        <v>4.2781E-2</v>
      </c>
    </row>
    <row r="24" spans="1:9" x14ac:dyDescent="0.2">
      <c r="B24" s="1" t="s">
        <v>106</v>
      </c>
      <c r="C24" s="1" t="s">
        <v>12</v>
      </c>
      <c r="D24" s="1" t="s">
        <v>149</v>
      </c>
      <c r="E24" s="1" t="s">
        <v>49</v>
      </c>
      <c r="F24" s="1">
        <v>66</v>
      </c>
      <c r="G24" s="1">
        <v>5</v>
      </c>
      <c r="H24" s="1">
        <v>4</v>
      </c>
      <c r="I24" s="1">
        <v>3.1185999999999998E-2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Supplemental Table 1</vt:lpstr>
      <vt:lpstr>Supplemental Table 2</vt:lpstr>
      <vt:lpstr>Supplemental Table 3</vt:lpstr>
      <vt:lpstr>Supplemental Table 4</vt:lpstr>
      <vt:lpstr>Supplemental Table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Hope Welhaven</dc:creator>
  <cp:lastModifiedBy>Welhaven, Hope</cp:lastModifiedBy>
  <dcterms:created xsi:type="dcterms:W3CDTF">2023-10-11T15:44:46Z</dcterms:created>
  <dcterms:modified xsi:type="dcterms:W3CDTF">2024-02-21T00:55:50Z</dcterms:modified>
</cp:coreProperties>
</file>